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"/>
    </mc:Choice>
  </mc:AlternateContent>
  <bookViews>
    <workbookView xWindow="0" yWindow="0" windowWidth="14415" windowHeight="14340"/>
  </bookViews>
  <sheets>
    <sheet name="Stavba" sheetId="1" r:id="rId1"/>
    <sheet name="VzorPolozky" sheetId="10" state="hidden" r:id="rId2"/>
    <sheet name="SR SR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'SR SR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'SR SR Pol'!$A$1:$X$82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57" i="12" l="1"/>
  <c r="G9" i="12" l="1"/>
  <c r="M9" i="12" s="1"/>
  <c r="I9" i="12"/>
  <c r="I8" i="12" s="1"/>
  <c r="K9" i="12"/>
  <c r="K8" i="12" s="1"/>
  <c r="O9" i="12"/>
  <c r="Q9" i="12"/>
  <c r="Q8" i="12" s="1"/>
  <c r="V9" i="12"/>
  <c r="V8" i="12" s="1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I12" i="12"/>
  <c r="K12" i="12"/>
  <c r="O12" i="12"/>
  <c r="O8" i="12" s="1"/>
  <c r="Q12" i="12"/>
  <c r="V12" i="12"/>
  <c r="G13" i="12"/>
  <c r="M13" i="12" s="1"/>
  <c r="I13" i="12"/>
  <c r="K13" i="12"/>
  <c r="O13" i="12"/>
  <c r="Q13" i="12"/>
  <c r="V13" i="12"/>
  <c r="G15" i="12"/>
  <c r="M15" i="12" s="1"/>
  <c r="I15" i="12"/>
  <c r="I14" i="12" s="1"/>
  <c r="K15" i="12"/>
  <c r="O15" i="12"/>
  <c r="Q15" i="12"/>
  <c r="Q14" i="12" s="1"/>
  <c r="V15" i="12"/>
  <c r="G16" i="12"/>
  <c r="I16" i="12"/>
  <c r="K16" i="12"/>
  <c r="K14" i="12" s="1"/>
  <c r="O16" i="12"/>
  <c r="O14" i="12" s="1"/>
  <c r="Q16" i="12"/>
  <c r="V16" i="12"/>
  <c r="V14" i="12" s="1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O44" i="12"/>
  <c r="G45" i="12"/>
  <c r="M45" i="12" s="1"/>
  <c r="I45" i="12"/>
  <c r="I44" i="12" s="1"/>
  <c r="K45" i="12"/>
  <c r="O45" i="12"/>
  <c r="Q45" i="12"/>
  <c r="Q44" i="12" s="1"/>
  <c r="V45" i="12"/>
  <c r="G46" i="12"/>
  <c r="I46" i="12"/>
  <c r="K46" i="12"/>
  <c r="K44" i="12" s="1"/>
  <c r="O46" i="12"/>
  <c r="Q46" i="12"/>
  <c r="V46" i="12"/>
  <c r="V44" i="12" s="1"/>
  <c r="G48" i="12"/>
  <c r="I48" i="12"/>
  <c r="I47" i="12" s="1"/>
  <c r="K48" i="12"/>
  <c r="K47" i="12" s="1"/>
  <c r="O48" i="12"/>
  <c r="O47" i="12" s="1"/>
  <c r="Q48" i="12"/>
  <c r="Q47" i="12" s="1"/>
  <c r="V48" i="12"/>
  <c r="V47" i="12" s="1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I51" i="12"/>
  <c r="K51" i="12"/>
  <c r="M51" i="12"/>
  <c r="O51" i="12"/>
  <c r="Q51" i="12"/>
  <c r="V51" i="12"/>
  <c r="G53" i="12"/>
  <c r="M53" i="12" s="1"/>
  <c r="I53" i="12"/>
  <c r="I52" i="12" s="1"/>
  <c r="K53" i="12"/>
  <c r="K52" i="12" s="1"/>
  <c r="O53" i="12"/>
  <c r="Q53" i="12"/>
  <c r="Q52" i="12" s="1"/>
  <c r="V53" i="12"/>
  <c r="V52" i="12" s="1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I56" i="12"/>
  <c r="K56" i="12"/>
  <c r="O56" i="12"/>
  <c r="O52" i="12" s="1"/>
  <c r="Q56" i="12"/>
  <c r="V56" i="12"/>
  <c r="G58" i="12"/>
  <c r="M58" i="12" s="1"/>
  <c r="I58" i="12"/>
  <c r="K58" i="12"/>
  <c r="O58" i="12"/>
  <c r="Q58" i="12"/>
  <c r="V58" i="12"/>
  <c r="G59" i="12"/>
  <c r="I59" i="12"/>
  <c r="K59" i="12"/>
  <c r="M59" i="12"/>
  <c r="O59" i="12"/>
  <c r="Q59" i="12"/>
  <c r="V59" i="12"/>
  <c r="G61" i="12"/>
  <c r="I61" i="12"/>
  <c r="I60" i="12" s="1"/>
  <c r="K61" i="12"/>
  <c r="K60" i="12" s="1"/>
  <c r="O61" i="12"/>
  <c r="O60" i="12" s="1"/>
  <c r="Q61" i="12"/>
  <c r="Q60" i="12" s="1"/>
  <c r="V61" i="12"/>
  <c r="V60" i="12" s="1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7" i="12"/>
  <c r="M67" i="12" s="1"/>
  <c r="I67" i="12"/>
  <c r="K67" i="12"/>
  <c r="K66" i="12" s="1"/>
  <c r="O67" i="12"/>
  <c r="Q67" i="12"/>
  <c r="V67" i="12"/>
  <c r="V66" i="12" s="1"/>
  <c r="G68" i="12"/>
  <c r="I68" i="12"/>
  <c r="K68" i="12"/>
  <c r="O68" i="12"/>
  <c r="O66" i="12" s="1"/>
  <c r="Q68" i="12"/>
  <c r="V68" i="12"/>
  <c r="G69" i="12"/>
  <c r="M69" i="12" s="1"/>
  <c r="I69" i="12"/>
  <c r="I66" i="12" s="1"/>
  <c r="K69" i="12"/>
  <c r="O69" i="12"/>
  <c r="Q69" i="12"/>
  <c r="Q66" i="12" s="1"/>
  <c r="V69" i="12"/>
  <c r="G70" i="12"/>
  <c r="M70" i="12" s="1"/>
  <c r="I70" i="12"/>
  <c r="K70" i="12"/>
  <c r="O70" i="12"/>
  <c r="Q70" i="12"/>
  <c r="V70" i="12"/>
  <c r="AE72" i="12"/>
  <c r="F41" i="1" s="1"/>
  <c r="I18" i="1"/>
  <c r="I16" i="1"/>
  <c r="G52" i="12" l="1"/>
  <c r="I53" i="1" s="1"/>
  <c r="G44" i="12"/>
  <c r="I51" i="1" s="1"/>
  <c r="G8" i="12"/>
  <c r="I49" i="1" s="1"/>
  <c r="G66" i="12"/>
  <c r="I55" i="1" s="1"/>
  <c r="I20" i="1" s="1"/>
  <c r="M68" i="12"/>
  <c r="M66" i="12" s="1"/>
  <c r="G60" i="12"/>
  <c r="I54" i="1" s="1"/>
  <c r="I19" i="1" s="1"/>
  <c r="G14" i="12"/>
  <c r="F40" i="1"/>
  <c r="AF72" i="12"/>
  <c r="G47" i="12"/>
  <c r="F39" i="1"/>
  <c r="F42" i="1" s="1"/>
  <c r="M44" i="12"/>
  <c r="M61" i="12"/>
  <c r="M60" i="12" s="1"/>
  <c r="M56" i="12"/>
  <c r="M52" i="12" s="1"/>
  <c r="M48" i="12"/>
  <c r="M47" i="12" s="1"/>
  <c r="M16" i="12"/>
  <c r="M14" i="12" s="1"/>
  <c r="M12" i="12"/>
  <c r="M8" i="12" s="1"/>
  <c r="M46" i="12"/>
  <c r="J28" i="1"/>
  <c r="J26" i="1"/>
  <c r="G38" i="1"/>
  <c r="F38" i="1"/>
  <c r="J23" i="1"/>
  <c r="J24" i="1"/>
  <c r="J25" i="1"/>
  <c r="J27" i="1"/>
  <c r="E24" i="1"/>
  <c r="E26" i="1"/>
  <c r="G73" i="12" l="1"/>
  <c r="G72" i="12"/>
  <c r="I50" i="1"/>
  <c r="I52" i="1"/>
  <c r="G40" i="1"/>
  <c r="H40" i="1" s="1"/>
  <c r="I40" i="1" s="1"/>
  <c r="G41" i="1"/>
  <c r="H41" i="1" s="1"/>
  <c r="I41" i="1" s="1"/>
  <c r="G39" i="1"/>
  <c r="G42" i="1" s="1"/>
  <c r="G23" i="1"/>
  <c r="G28" i="1" l="1"/>
  <c r="I17" i="1"/>
  <c r="I21" i="1" s="1"/>
  <c r="G25" i="1" s="1"/>
  <c r="A25" i="1" s="1"/>
  <c r="A26" i="1" s="1"/>
  <c r="G26" i="1" s="1"/>
  <c r="I56" i="1"/>
  <c r="H39" i="1"/>
  <c r="A23" i="1"/>
  <c r="A24" i="1" s="1"/>
  <c r="G24" i="1" s="1"/>
  <c r="A27" i="1" l="1"/>
  <c r="A29" i="1" s="1"/>
  <c r="G29" i="1" s="1"/>
  <c r="G27" i="1" s="1"/>
  <c r="J55" i="1"/>
  <c r="J50" i="1"/>
  <c r="J51" i="1"/>
  <c r="J49" i="1"/>
  <c r="J52" i="1"/>
  <c r="J54" i="1"/>
  <c r="J53" i="1"/>
  <c r="H42" i="1"/>
  <c r="I39" i="1"/>
  <c r="I42" i="1" s="1"/>
  <c r="J56" i="1" l="1"/>
  <c r="J41" i="1"/>
  <c r="J39" i="1"/>
  <c r="J42" i="1" s="1"/>
  <c r="J40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<sst xmlns="http://schemas.openxmlformats.org/spreadsheetml/2006/main" count="558" uniqueCount="203">
  <si>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</si>
  <si>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</si>
  <si>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</si>
  <si>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</si>
  <si>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</si>
  <si>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</si>
  <si>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</si>
  <si>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</si>
  <si>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</si>
  <si>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</si>
  <si>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</si>
  <si>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</si>
  <si>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</si>
  <si>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</si>
  <si>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</si>
  <si>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</si>
  <si>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</si>
  <si>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</si>
  <si>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</si>
  <si>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</si>
  <si>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</si>
  <si>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</si>
  <si>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</si>
  <si>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</si>
  <si>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</si>
  <si>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</si>
  <si>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</si>
  <si>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</si>
  <si>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</si>
  <si>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</si>
  <si>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</si>
  <si>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</si>
  <si>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</si>
  <si>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</si>
  <si>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</si>
  <si>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</si>
  <si>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</si>
  <si>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</si>
  <si>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</si>
  <si>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</si>
  <si>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</si>
  <si>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SR</t>
  </si>
  <si>
    <t>Souhrnný rozpočet</t>
  </si>
  <si>
    <t>Objekt:</t>
  </si>
  <si>
    <t>Rozpočet: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</si>
  <si>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</si>
  <si>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</si>
  <si>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</si>
  <si>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</si>
  <si>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</si>
  <si>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</si>
  <si>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</si>
  <si>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SO 01</t>
  </si>
  <si>
    <t>Kotelna</t>
  </si>
  <si>
    <t>SO 02</t>
  </si>
  <si>
    <t>Předávací stanice</t>
  </si>
  <si>
    <t>SO 03</t>
  </si>
  <si>
    <t>Dálkové rozvody</t>
  </si>
  <si>
    <t>SO 04</t>
  </si>
  <si>
    <t>Kogenerační jednotka</t>
  </si>
  <si>
    <t>SO 05</t>
  </si>
  <si>
    <t>Prádelna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</si>
  <si>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</si>
  <si>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</si>
  <si>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</si>
  <si>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</si>
  <si>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</si>
  <si>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</si>
  <si>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</si>
  <si>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</si>
  <si>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</si>
  <si>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</si>
  <si>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</si>
  <si>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</si>
  <si>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</si>
  <si>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</si>
  <si>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</si>
  <si>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</si>
  <si>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</si>
  <si>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</si>
  <si>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</si>
  <si>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</si>
  <si>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</si>
  <si>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</si>
  <si>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</si>
  <si>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</si>
  <si>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</si>
  <si>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</si>
  <si>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</si>
  <si>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</si>
  <si>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</si>
  <si>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SO01-D.1.1</t>
  </si>
  <si>
    <t>Architektonicko-stavební řešení</t>
  </si>
  <si>
    <t>soubor</t>
  </si>
  <si>
    <t>Vlastní</t>
  </si>
  <si>
    <t>Indiv</t>
  </si>
  <si>
    <t>Specifikace</t>
  </si>
  <si>
    <t>POL3_</t>
  </si>
  <si>
    <t>SO01-D.1.4.1</t>
  </si>
  <si>
    <t>Technologie</t>
  </si>
  <si>
    <t>SO01-D.1.4.2</t>
  </si>
  <si>
    <t>Rozvod plynu</t>
  </si>
  <si>
    <t>SO01-D.1.4.3</t>
  </si>
  <si>
    <t>Vzduchotechnika</t>
  </si>
  <si>
    <t>SO01-D.1.4.4</t>
  </si>
  <si>
    <t>Měření a Regulace</t>
  </si>
  <si>
    <t>SO02-D.1.1</t>
  </si>
  <si>
    <t>SO02-D.1.4.2</t>
  </si>
  <si>
    <t>SO02-D.1.4.3</t>
  </si>
  <si>
    <t>SO02-D.1.4.1-III</t>
  </si>
  <si>
    <t>Technologie - PS III.</t>
  </si>
  <si>
    <t>SO02-D.1.4.4-III</t>
  </si>
  <si>
    <t>Měření a Regulace - PS III.</t>
  </si>
  <si>
    <t>SO02-D.1.4.1-E</t>
  </si>
  <si>
    <t>Technologie - PS E</t>
  </si>
  <si>
    <t>SO02-D.1.4.4-E</t>
  </si>
  <si>
    <t>Měření a Regulace - PS E</t>
  </si>
  <si>
    <t>SO02-D.1.4.1-9</t>
  </si>
  <si>
    <t>Technologie - PS 9</t>
  </si>
  <si>
    <t>SO02-D.1.4.1-19</t>
  </si>
  <si>
    <t>Technologie - PS 19</t>
  </si>
  <si>
    <t>SO02-D.1.4.1-17</t>
  </si>
  <si>
    <t>Technologie - PS 17</t>
  </si>
  <si>
    <t>SO02-D.1.4.4-91917</t>
  </si>
  <si>
    <t>Měření a Regulace - PS 9 + 19 + 17</t>
  </si>
  <si>
    <t>SO02-D.1.4.1-F</t>
  </si>
  <si>
    <t>Technologie - PS F</t>
  </si>
  <si>
    <t>SO02-D.1.4.4-F</t>
  </si>
  <si>
    <t>Měření a Regulace - PS F</t>
  </si>
  <si>
    <t>SO02-D.1.4.1-D</t>
  </si>
  <si>
    <t>Technologie - PS D</t>
  </si>
  <si>
    <t>SO02-D.1.4.4-D</t>
  </si>
  <si>
    <t>Měření a Regulace - PS D</t>
  </si>
  <si>
    <t>SO02-D.1.4.1-R</t>
  </si>
  <si>
    <t>Technologie - PS Ředitelství</t>
  </si>
  <si>
    <t>SO02-D.1.4.4-R</t>
  </si>
  <si>
    <t>Měření a Regulace - PS Ředitelství</t>
  </si>
  <si>
    <t>SO02-D.1.4.1-C</t>
  </si>
  <si>
    <t>Technologie - PS C</t>
  </si>
  <si>
    <t>SO02-D.1.4.4-C</t>
  </si>
  <si>
    <t>Měření a Regulace - PS C</t>
  </si>
  <si>
    <t>SO02-D.1.4.1-B</t>
  </si>
  <si>
    <t>Technologie - PS B</t>
  </si>
  <si>
    <t>SO02-D.1.4.4-B</t>
  </si>
  <si>
    <t>Měření a Regulace - PS B</t>
  </si>
  <si>
    <t>SO02-D.1.4.1-A</t>
  </si>
  <si>
    <t>Technologie - PS A + I. + II.</t>
  </si>
  <si>
    <t>SO02-D.1.4.4-A</t>
  </si>
  <si>
    <t>Měření a Regulace - PS A + I. + II.</t>
  </si>
  <si>
    <t>SO02-D.1.4.1-P</t>
  </si>
  <si>
    <t>Technologie - PS Poliklinika</t>
  </si>
  <si>
    <t>SO02-D.1.4.4-P</t>
  </si>
  <si>
    <t>Měření a Regulace - PS Poliklinika</t>
  </si>
  <si>
    <t>SO02-D.1.4.1-Pr</t>
  </si>
  <si>
    <t>Technologie - PS Prádelna</t>
  </si>
  <si>
    <t>SO02-D.1.4.4-Pr</t>
  </si>
  <si>
    <t>Měření a Regulace - PS Prádelna</t>
  </si>
  <si>
    <t>SO02-D.1.4.4</t>
  </si>
  <si>
    <t>Měření a Regulace - ostatní</t>
  </si>
  <si>
    <t>SO02-D.2.1</t>
  </si>
  <si>
    <t>Zdroj páry</t>
  </si>
  <si>
    <t>SO03-D.1.4.1 a</t>
  </si>
  <si>
    <t>Technologie - Stavební část</t>
  </si>
  <si>
    <t>ks</t>
  </si>
  <si>
    <t>SO03-D.1.4.1 b</t>
  </si>
  <si>
    <t>Technologie - Trubní část</t>
  </si>
  <si>
    <t>SO04-D.1.1</t>
  </si>
  <si>
    <t>SO04-D.1.4.1</t>
  </si>
  <si>
    <t>SO04-D.1.4.2</t>
  </si>
  <si>
    <t>SO04-D.1.4.4</t>
  </si>
  <si>
    <t>SO05-D.1.1</t>
  </si>
  <si>
    <t>SO05-D.1.4.1</t>
  </si>
  <si>
    <t>SO05-D.1.4.2</t>
  </si>
  <si>
    <t>SO05-D.1.4.3</t>
  </si>
  <si>
    <t>SO05-D.2.1</t>
  </si>
  <si>
    <t>Potrubní rozvody</t>
  </si>
  <si>
    <t>SO05-SPOT</t>
  </si>
  <si>
    <t>Technologie prádelny (spotřebiče atd.) - není součástí této PD, dod. investora</t>
  </si>
  <si>
    <t>vn0001</t>
  </si>
  <si>
    <t>vn0002</t>
  </si>
  <si>
    <t>Dodavatelská projektová dokumentace s konkrétnimi výrobky</t>
  </si>
  <si>
    <t>vn0003</t>
  </si>
  <si>
    <t>Vypracování hlukové studie s konkrétnimi výrobky pro posouzení KHS (požadavek DOSS)</t>
  </si>
  <si>
    <t>vn0004</t>
  </si>
  <si>
    <t>vn0005</t>
  </si>
  <si>
    <t>Zařízení staveniště</t>
  </si>
  <si>
    <t>on0001</t>
  </si>
  <si>
    <t>on0002</t>
  </si>
  <si>
    <t>Vypracování projektové dokumentace skutečného provedení</t>
  </si>
  <si>
    <t>on0003</t>
  </si>
  <si>
    <t>Výkon BOZP</t>
  </si>
  <si>
    <t>on0004</t>
  </si>
  <si>
    <t>Zajištění kolaudačního souhlasu vč. kompletních podkladů</t>
  </si>
  <si>
    <t>SUM</t>
  </si>
  <si>
    <t>Poznámky uchazeče k zadání</t>
  </si>
  <si>
    <t>POPUZIV</t>
  </si>
  <si>
    <t>END</t>
  </si>
  <si>
    <t>Vybavení kotelny dle vyhlášky (hasící přístroje, ochrané oděvy a pomucky, atd.)</t>
  </si>
  <si>
    <t>Autorský dozor - hrazeno investorem v rámci této PD</t>
  </si>
  <si>
    <t>Technický dozor investora, včetně nákladů na dopravu na staveniště - Není součástí této PD</t>
  </si>
  <si>
    <t>Celkem SO01+SO02+SO03+VN+ON</t>
  </si>
  <si>
    <t>SO05-D.1.4.4</t>
  </si>
  <si>
    <t>Elektroinstalace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</si>
</sst>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M14" sqref="M1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18" t="s">
        <v>4</v>
      </c>
      <c r="C1" s="219"/>
      <c r="D1" s="219"/>
      <c r="E1" s="219"/>
      <c r="F1" s="219"/>
      <c r="G1" s="219"/>
      <c r="H1" s="219"/>
      <c r="I1" s="219"/>
      <c r="J1" s="220"/>
    </row>
    <row r="2" spans="1:15" ht="36" customHeight="1" x14ac:dyDescent="0.2">
      <c r="A2" s="2"/>
      <c r="B2" s="77" t="s">
        <v>24</v>
      </c>
      <c r="C2" s="78"/>
      <c r="D2" s="79" t="s">
        <v>45</v>
      </c>
      <c r="E2" s="224" t="s">
        <v>46</v>
      </c>
      <c r="F2" s="225"/>
      <c r="G2" s="225"/>
      <c r="H2" s="225"/>
      <c r="I2" s="225"/>
      <c r="J2" s="226"/>
      <c r="O2" s="1"/>
    </row>
    <row r="3" spans="1:15" ht="27" customHeight="1" x14ac:dyDescent="0.2">
      <c r="A3" s="2"/>
      <c r="B3" s="80" t="s">
        <v>43</v>
      </c>
      <c r="C3" s="78"/>
      <c r="D3" s="81" t="s">
        <v>41</v>
      </c>
      <c r="E3" s="227" t="s">
        <v>42</v>
      </c>
      <c r="F3" s="228"/>
      <c r="G3" s="228"/>
      <c r="H3" s="228"/>
      <c r="I3" s="228"/>
      <c r="J3" s="229"/>
    </row>
    <row r="4" spans="1:15" ht="23.25" customHeight="1" x14ac:dyDescent="0.2">
      <c r="A4" s="76">
        <v>2004</v>
      </c>
      <c r="B4" s="82" t="s">
        <v>44</v>
      </c>
      <c r="C4" s="83"/>
      <c r="D4" s="84" t="s">
        <v>41</v>
      </c>
      <c r="E4" s="207" t="s">
        <v>42</v>
      </c>
      <c r="F4" s="208"/>
      <c r="G4" s="208"/>
      <c r="H4" s="208"/>
      <c r="I4" s="208"/>
      <c r="J4" s="209"/>
    </row>
    <row r="5" spans="1:15" ht="24" customHeight="1" x14ac:dyDescent="0.2">
      <c r="A5" s="2"/>
      <c r="B5" s="31" t="s">
        <v>23</v>
      </c>
      <c r="D5" s="212"/>
      <c r="E5" s="213"/>
      <c r="F5" s="213"/>
      <c r="G5" s="21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14"/>
      <c r="E6" s="215"/>
      <c r="F6" s="215"/>
      <c r="G6" s="215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6"/>
      <c r="F7" s="217"/>
      <c r="G7" s="217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1"/>
      <c r="E11" s="231"/>
      <c r="F11" s="231"/>
      <c r="G11" s="231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06"/>
      <c r="E12" s="206"/>
      <c r="F12" s="206"/>
      <c r="G12" s="206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0"/>
      <c r="F13" s="211"/>
      <c r="G13" s="211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0"/>
      <c r="F15" s="230"/>
      <c r="G15" s="232"/>
      <c r="H15" s="232"/>
      <c r="I15" s="232" t="s">
        <v>31</v>
      </c>
      <c r="J15" s="233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95"/>
      <c r="F16" s="196"/>
      <c r="G16" s="195"/>
      <c r="H16" s="196"/>
      <c r="I16" s="195">
        <f>SUMIF(F49:F55,A16,I49:I55)+SUMIF(F49:F55,"PSU",I49:I55)</f>
        <v>0</v>
      </c>
      <c r="J16" s="197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95"/>
      <c r="F17" s="196"/>
      <c r="G17" s="195"/>
      <c r="H17" s="196"/>
      <c r="I17" s="195">
        <f>SUMIF(F49:F55,A17,I49:I55)</f>
        <v>0</v>
      </c>
      <c r="J17" s="197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95"/>
      <c r="F18" s="196"/>
      <c r="G18" s="195"/>
      <c r="H18" s="196"/>
      <c r="I18" s="195">
        <f>SUMIF(F49:F55,A18,I49:I55)</f>
        <v>0</v>
      </c>
      <c r="J18" s="197"/>
    </row>
    <row r="19" spans="1:10" ht="23.25" customHeight="1" x14ac:dyDescent="0.2">
      <c r="A19" s="139" t="s">
        <v>62</v>
      </c>
      <c r="B19" s="38" t="s">
        <v>29</v>
      </c>
      <c r="C19" s="62"/>
      <c r="D19" s="63"/>
      <c r="E19" s="195"/>
      <c r="F19" s="196"/>
      <c r="G19" s="195"/>
      <c r="H19" s="196"/>
      <c r="I19" s="195">
        <f>SUMIF(F49:F55,A19,I49:I55)</f>
        <v>0</v>
      </c>
      <c r="J19" s="197"/>
    </row>
    <row r="20" spans="1:10" ht="23.25" customHeight="1" x14ac:dyDescent="0.2">
      <c r="A20" s="139" t="s">
        <v>63</v>
      </c>
      <c r="B20" s="38" t="s">
        <v>30</v>
      </c>
      <c r="C20" s="62"/>
      <c r="D20" s="63"/>
      <c r="E20" s="195"/>
      <c r="F20" s="196"/>
      <c r="G20" s="195"/>
      <c r="H20" s="196"/>
      <c r="I20" s="195">
        <f>SUMIF(F49:F55,A20,I49:I55)</f>
        <v>0</v>
      </c>
      <c r="J20" s="197"/>
    </row>
    <row r="21" spans="1:10" ht="23.25" customHeight="1" x14ac:dyDescent="0.2">
      <c r="A21" s="2"/>
      <c r="B21" s="48" t="s">
        <v>31</v>
      </c>
      <c r="C21" s="64"/>
      <c r="D21" s="65"/>
      <c r="E21" s="198"/>
      <c r="F21" s="234"/>
      <c r="G21" s="198"/>
      <c r="H21" s="234"/>
      <c r="I21" s="198">
        <f>SUM(I16:J20)</f>
        <v>0</v>
      </c>
      <c r="J21" s="1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3">
        <f>ZakladDPHSniVypocet</f>
        <v>0</v>
      </c>
      <c r="H23" s="194"/>
      <c r="I23" s="194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1">
        <f>IF(A24&gt;50, ROUNDUP(A23, 0), ROUNDDOWN(A23, 0))</f>
        <v>0</v>
      </c>
      <c r="H24" s="192"/>
      <c r="I24" s="192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3">
        <f>I21</f>
        <v>0</v>
      </c>
      <c r="H25" s="194"/>
      <c r="I25" s="194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1">
        <f>IF(A26&gt;50, ROUNDUP(A25, 0), ROUNDDOWN(A25, 0))</f>
        <v>0</v>
      </c>
      <c r="H26" s="222"/>
      <c r="I26" s="222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3">
        <f>CenaCelkem-(ZakladDPHSni+DPHSni+ZakladDPHZakl+DPHZakl)</f>
        <v>0</v>
      </c>
      <c r="H27" s="223"/>
      <c r="I27" s="223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00">
        <f>ZakladDPHSniVypocet+ZakladDPHZaklVypocet</f>
        <v>0</v>
      </c>
      <c r="H28" s="201"/>
      <c r="I28" s="201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0">
        <f>IF(A29&gt;50, ROUNDUP(A27, 0), ROUNDDOWN(A27, 0))</f>
        <v>0</v>
      </c>
      <c r="H29" s="200"/>
      <c r="I29" s="200"/>
      <c r="J29" s="120" t="s">
        <v>49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2"/>
      <c r="E34" s="203"/>
      <c r="G34" s="204"/>
      <c r="H34" s="205"/>
      <c r="I34" s="205"/>
      <c r="J34" s="25"/>
    </row>
    <row r="35" spans="1:10" ht="12.75" customHeight="1" x14ac:dyDescent="0.2">
      <c r="A35" s="2"/>
      <c r="B35" s="2"/>
      <c r="D35" s="190" t="s">
        <v>2</v>
      </c>
      <c r="E35" s="190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47</v>
      </c>
      <c r="C39" s="185"/>
      <c r="D39" s="185"/>
      <c r="E39" s="185"/>
      <c r="F39" s="100">
        <f>'SR SR Pol'!AE72</f>
        <v>0</v>
      </c>
      <c r="G39" s="101">
        <f>'SR SR Pol'!AF72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41</v>
      </c>
      <c r="C40" s="186" t="s">
        <v>42</v>
      </c>
      <c r="D40" s="186"/>
      <c r="E40" s="186"/>
      <c r="F40" s="105">
        <f>'SR SR Pol'!AE72</f>
        <v>0</v>
      </c>
      <c r="G40" s="106">
        <f>'SR SR Pol'!AF72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41</v>
      </c>
      <c r="C41" s="185" t="s">
        <v>42</v>
      </c>
      <c r="D41" s="185"/>
      <c r="E41" s="185"/>
      <c r="F41" s="109">
        <f>'SR SR Pol'!AE72</f>
        <v>0</v>
      </c>
      <c r="G41" s="102">
        <f>'SR SR Pol'!AF72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187" t="s">
        <v>48</v>
      </c>
      <c r="C42" s="188"/>
      <c r="D42" s="188"/>
      <c r="E42" s="189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50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51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52</v>
      </c>
      <c r="C49" s="183" t="s">
        <v>53</v>
      </c>
      <c r="D49" s="184"/>
      <c r="E49" s="184"/>
      <c r="F49" s="137" t="s">
        <v>27</v>
      </c>
      <c r="G49" s="130"/>
      <c r="H49" s="130"/>
      <c r="I49" s="130">
        <f>'SR SR Pol'!G8</f>
        <v>0</v>
      </c>
      <c r="J49" s="135" t="str">
        <f>IF(I56=0,"",I49/I56*100)</f>
        <v/>
      </c>
    </row>
    <row r="50" spans="1:10" ht="36.75" customHeight="1" x14ac:dyDescent="0.2">
      <c r="A50" s="124"/>
      <c r="B50" s="129" t="s">
        <v>54</v>
      </c>
      <c r="C50" s="183" t="s">
        <v>55</v>
      </c>
      <c r="D50" s="184"/>
      <c r="E50" s="184"/>
      <c r="F50" s="137" t="s">
        <v>27</v>
      </c>
      <c r="G50" s="130"/>
      <c r="H50" s="130"/>
      <c r="I50" s="130">
        <f>'SR SR Pol'!G14</f>
        <v>0</v>
      </c>
      <c r="J50" s="135" t="str">
        <f>IF(I56=0,"",I50/I56*100)</f>
        <v/>
      </c>
    </row>
    <row r="51" spans="1:10" ht="36.75" customHeight="1" x14ac:dyDescent="0.2">
      <c r="A51" s="124"/>
      <c r="B51" s="129" t="s">
        <v>56</v>
      </c>
      <c r="C51" s="183" t="s">
        <v>57</v>
      </c>
      <c r="D51" s="184"/>
      <c r="E51" s="184"/>
      <c r="F51" s="137" t="s">
        <v>27</v>
      </c>
      <c r="G51" s="130"/>
      <c r="H51" s="130"/>
      <c r="I51" s="130">
        <f>'SR SR Pol'!G44</f>
        <v>0</v>
      </c>
      <c r="J51" s="135" t="str">
        <f>IF(I56=0,"",I51/I56*100)</f>
        <v/>
      </c>
    </row>
    <row r="52" spans="1:10" ht="36.75" customHeight="1" x14ac:dyDescent="0.2">
      <c r="A52" s="124"/>
      <c r="B52" s="129" t="s">
        <v>58</v>
      </c>
      <c r="C52" s="183" t="s">
        <v>59</v>
      </c>
      <c r="D52" s="184"/>
      <c r="E52" s="184"/>
      <c r="F52" s="137" t="s">
        <v>27</v>
      </c>
      <c r="G52" s="130"/>
      <c r="H52" s="130"/>
      <c r="I52" s="130">
        <f>'SR SR Pol'!G47</f>
        <v>0</v>
      </c>
      <c r="J52" s="135" t="str">
        <f>IF(I56=0,"",I52/I56*100)</f>
        <v/>
      </c>
    </row>
    <row r="53" spans="1:10" ht="36.75" customHeight="1" x14ac:dyDescent="0.2">
      <c r="A53" s="124"/>
      <c r="B53" s="129" t="s">
        <v>60</v>
      </c>
      <c r="C53" s="183" t="s">
        <v>61</v>
      </c>
      <c r="D53" s="184"/>
      <c r="E53" s="184"/>
      <c r="F53" s="137" t="s">
        <v>27</v>
      </c>
      <c r="G53" s="130"/>
      <c r="H53" s="130"/>
      <c r="I53" s="130">
        <f>'SR SR Pol'!G52</f>
        <v>0</v>
      </c>
      <c r="J53" s="135" t="str">
        <f>IF(I56=0,"",I53/I56*100)</f>
        <v/>
      </c>
    </row>
    <row r="54" spans="1:10" ht="36.75" customHeight="1" x14ac:dyDescent="0.2">
      <c r="A54" s="124"/>
      <c r="B54" s="129" t="s">
        <v>62</v>
      </c>
      <c r="C54" s="183" t="s">
        <v>29</v>
      </c>
      <c r="D54" s="184"/>
      <c r="E54" s="184"/>
      <c r="F54" s="137" t="s">
        <v>62</v>
      </c>
      <c r="G54" s="130"/>
      <c r="H54" s="130"/>
      <c r="I54" s="130">
        <f>'SR SR Pol'!G60</f>
        <v>0</v>
      </c>
      <c r="J54" s="135" t="str">
        <f>IF(I56=0,"",I54/I56*100)</f>
        <v/>
      </c>
    </row>
    <row r="55" spans="1:10" ht="36.75" customHeight="1" x14ac:dyDescent="0.2">
      <c r="A55" s="124"/>
      <c r="B55" s="129" t="s">
        <v>63</v>
      </c>
      <c r="C55" s="183" t="s">
        <v>30</v>
      </c>
      <c r="D55" s="184"/>
      <c r="E55" s="184"/>
      <c r="F55" s="137" t="s">
        <v>63</v>
      </c>
      <c r="G55" s="130"/>
      <c r="H55" s="130"/>
      <c r="I55" s="130">
        <f>'SR SR Pol'!G66</f>
        <v>0</v>
      </c>
      <c r="J55" s="135" t="str">
        <f>IF(I56=0,"",I55/I56*100)</f>
        <v/>
      </c>
    </row>
    <row r="56" spans="1:10" ht="25.5" customHeight="1" x14ac:dyDescent="0.2">
      <c r="A56" s="125"/>
      <c r="B56" s="131" t="s">
        <v>1</v>
      </c>
      <c r="C56" s="132"/>
      <c r="D56" s="133"/>
      <c r="E56" s="133"/>
      <c r="F56" s="138"/>
      <c r="G56" s="134"/>
      <c r="H56" s="134"/>
      <c r="I56" s="134">
        <f>SUM(I49:I55)</f>
        <v>0</v>
      </c>
      <c r="J56" s="136">
        <f>SUM(J49:J55)</f>
        <v>0</v>
      </c>
    </row>
    <row r="57" spans="1:10" x14ac:dyDescent="0.2">
      <c r="F57" s="87"/>
      <c r="G57" s="87"/>
      <c r="H57" s="87"/>
      <c r="I57" s="87"/>
      <c r="J57" s="88"/>
    </row>
    <row r="58" spans="1:10" x14ac:dyDescent="0.2">
      <c r="F58" s="87"/>
      <c r="G58" s="87"/>
      <c r="H58" s="87"/>
      <c r="I58" s="87"/>
      <c r="J58" s="88"/>
    </row>
    <row r="59" spans="1:10" x14ac:dyDescent="0.2">
      <c r="F59" s="87"/>
      <c r="G59" s="87"/>
      <c r="H59" s="87"/>
      <c r="I59" s="87"/>
      <c r="J59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5:E55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5" t="s">
        <v>7</v>
      </c>
      <c r="B1" s="235"/>
      <c r="C1" s="236"/>
      <c r="D1" s="235"/>
      <c r="E1" s="235"/>
      <c r="F1" s="235"/>
      <c r="G1" s="235"/>
    </row>
    <row r="2" spans="1:7" ht="24.95" customHeight="1" x14ac:dyDescent="0.2">
      <c r="A2" s="50" t="s">
        <v>8</v>
      </c>
      <c r="B2" s="49"/>
      <c r="C2" s="237"/>
      <c r="D2" s="237"/>
      <c r="E2" s="237"/>
      <c r="F2" s="237"/>
      <c r="G2" s="238"/>
    </row>
    <row r="3" spans="1:7" ht="24.95" customHeight="1" x14ac:dyDescent="0.2">
      <c r="A3" s="50" t="s">
        <v>9</v>
      </c>
      <c r="B3" s="49"/>
      <c r="C3" s="237"/>
      <c r="D3" s="237"/>
      <c r="E3" s="237"/>
      <c r="F3" s="237"/>
      <c r="G3" s="238"/>
    </row>
    <row r="4" spans="1:7" ht="24.95" customHeight="1" x14ac:dyDescent="0.2">
      <c r="A4" s="50" t="s">
        <v>10</v>
      </c>
      <c r="B4" s="49"/>
      <c r="C4" s="237"/>
      <c r="D4" s="237"/>
      <c r="E4" s="237"/>
      <c r="F4" s="237"/>
      <c r="G4" s="23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1"/>
  <sheetViews>
    <sheetView zoomScaleNormal="100" workbookViewId="0">
      <pane ySplit="7" topLeftCell="A50" activePane="bottomLeft" state="frozen"/>
      <selection pane="bottomLeft" activeCell="F67" sqref="F67:F70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1" t="s">
        <v>7</v>
      </c>
      <c r="B1" s="251"/>
      <c r="C1" s="251"/>
      <c r="D1" s="251"/>
      <c r="E1" s="251"/>
      <c r="F1" s="251"/>
      <c r="G1" s="251"/>
      <c r="AG1" t="s">
        <v>64</v>
      </c>
    </row>
    <row r="2" spans="1:60" ht="25.15" customHeight="1" x14ac:dyDescent="0.2">
      <c r="A2" s="140" t="s">
        <v>8</v>
      </c>
      <c r="B2" s="49" t="s">
        <v>45</v>
      </c>
      <c r="C2" s="252" t="s">
        <v>46</v>
      </c>
      <c r="D2" s="253"/>
      <c r="E2" s="253"/>
      <c r="F2" s="253"/>
      <c r="G2" s="254"/>
      <c r="AG2" t="s">
        <v>65</v>
      </c>
    </row>
    <row r="3" spans="1:60" ht="25.15" customHeight="1" x14ac:dyDescent="0.2">
      <c r="A3" s="140" t="s">
        <v>9</v>
      </c>
      <c r="B3" s="49" t="s">
        <v>41</v>
      </c>
      <c r="C3" s="252" t="s">
        <v>42</v>
      </c>
      <c r="D3" s="253"/>
      <c r="E3" s="253"/>
      <c r="F3" s="253"/>
      <c r="G3" s="254"/>
      <c r="AC3" s="122" t="s">
        <v>65</v>
      </c>
      <c r="AG3" t="s">
        <v>66</v>
      </c>
    </row>
    <row r="4" spans="1:60" ht="25.15" customHeight="1" x14ac:dyDescent="0.2">
      <c r="A4" s="141" t="s">
        <v>10</v>
      </c>
      <c r="B4" s="142" t="s">
        <v>41</v>
      </c>
      <c r="C4" s="255" t="s">
        <v>42</v>
      </c>
      <c r="D4" s="256"/>
      <c r="E4" s="256"/>
      <c r="F4" s="256"/>
      <c r="G4" s="257"/>
      <c r="AG4" t="s">
        <v>67</v>
      </c>
    </row>
    <row r="5" spans="1:60" x14ac:dyDescent="0.2">
      <c r="D5" s="10"/>
    </row>
    <row r="6" spans="1:60" ht="38.25" x14ac:dyDescent="0.2">
      <c r="A6" s="144" t="s">
        <v>68</v>
      </c>
      <c r="B6" s="146" t="s">
        <v>69</v>
      </c>
      <c r="C6" s="146" t="s">
        <v>70</v>
      </c>
      <c r="D6" s="145" t="s">
        <v>71</v>
      </c>
      <c r="E6" s="144" t="s">
        <v>72</v>
      </c>
      <c r="F6" s="143" t="s">
        <v>73</v>
      </c>
      <c r="G6" s="144" t="s">
        <v>31</v>
      </c>
      <c r="H6" s="147" t="s">
        <v>32</v>
      </c>
      <c r="I6" s="147" t="s">
        <v>74</v>
      </c>
      <c r="J6" s="147" t="s">
        <v>33</v>
      </c>
      <c r="K6" s="147" t="s">
        <v>75</v>
      </c>
      <c r="L6" s="147" t="s">
        <v>76</v>
      </c>
      <c r="M6" s="147" t="s">
        <v>77</v>
      </c>
      <c r="N6" s="147" t="s">
        <v>78</v>
      </c>
      <c r="O6" s="147" t="s">
        <v>79</v>
      </c>
      <c r="P6" s="147" t="s">
        <v>80</v>
      </c>
      <c r="Q6" s="147" t="s">
        <v>81</v>
      </c>
      <c r="R6" s="147" t="s">
        <v>82</v>
      </c>
      <c r="S6" s="147" t="s">
        <v>83</v>
      </c>
      <c r="T6" s="147" t="s">
        <v>84</v>
      </c>
      <c r="U6" s="147" t="s">
        <v>85</v>
      </c>
      <c r="V6" s="147" t="s">
        <v>86</v>
      </c>
      <c r="W6" s="147" t="s">
        <v>87</v>
      </c>
      <c r="X6" s="147" t="s">
        <v>88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58" t="s">
        <v>89</v>
      </c>
      <c r="B8" s="159" t="s">
        <v>52</v>
      </c>
      <c r="C8" s="177" t="s">
        <v>53</v>
      </c>
      <c r="D8" s="160"/>
      <c r="E8" s="161"/>
      <c r="F8" s="162"/>
      <c r="G8" s="163">
        <f>SUMIF(AG9:AG13,"&lt;&gt;NOR",G9:G13)</f>
        <v>0</v>
      </c>
      <c r="H8" s="157"/>
      <c r="I8" s="157">
        <f>SUM(I9:I13)</f>
        <v>22260663.600000001</v>
      </c>
      <c r="J8" s="157"/>
      <c r="K8" s="157">
        <f>SUM(K9:K13)</f>
        <v>0</v>
      </c>
      <c r="L8" s="157"/>
      <c r="M8" s="157">
        <f>SUM(M9:M13)</f>
        <v>0</v>
      </c>
      <c r="N8" s="157"/>
      <c r="O8" s="157">
        <f>SUM(O9:O13)</f>
        <v>0</v>
      </c>
      <c r="P8" s="157"/>
      <c r="Q8" s="157">
        <f>SUM(Q9:Q13)</f>
        <v>0</v>
      </c>
      <c r="R8" s="157"/>
      <c r="S8" s="157"/>
      <c r="T8" s="157"/>
      <c r="U8" s="157"/>
      <c r="V8" s="157">
        <f>SUM(V9:V13)</f>
        <v>0</v>
      </c>
      <c r="W8" s="157"/>
      <c r="X8" s="157"/>
      <c r="AG8" t="s">
        <v>90</v>
      </c>
    </row>
    <row r="9" spans="1:60" outlineLevel="1" x14ac:dyDescent="0.2">
      <c r="A9" s="170">
        <v>1</v>
      </c>
      <c r="B9" s="171" t="s">
        <v>91</v>
      </c>
      <c r="C9" s="178" t="s">
        <v>92</v>
      </c>
      <c r="D9" s="172" t="s">
        <v>93</v>
      </c>
      <c r="E9" s="173">
        <v>1</v>
      </c>
      <c r="F9" s="174">
        <v>0</v>
      </c>
      <c r="G9" s="175">
        <f>ROUND(E9*F9,2)</f>
        <v>0</v>
      </c>
      <c r="H9" s="156">
        <v>812031.78</v>
      </c>
      <c r="I9" s="155">
        <f>ROUND(E9*H9,2)</f>
        <v>812031.78</v>
      </c>
      <c r="J9" s="156">
        <v>0</v>
      </c>
      <c r="K9" s="155">
        <f>ROUND(E9*J9,2)</f>
        <v>0</v>
      </c>
      <c r="L9" s="155">
        <v>21</v>
      </c>
      <c r="M9" s="155">
        <f>G9*(1+L9/100)</f>
        <v>0</v>
      </c>
      <c r="N9" s="155">
        <v>0</v>
      </c>
      <c r="O9" s="155">
        <f>ROUND(E9*N9,2)</f>
        <v>0</v>
      </c>
      <c r="P9" s="155">
        <v>0</v>
      </c>
      <c r="Q9" s="155">
        <f>ROUND(E9*P9,2)</f>
        <v>0</v>
      </c>
      <c r="R9" s="155"/>
      <c r="S9" s="155" t="s">
        <v>94</v>
      </c>
      <c r="T9" s="155" t="s">
        <v>95</v>
      </c>
      <c r="U9" s="155">
        <v>0</v>
      </c>
      <c r="V9" s="155">
        <f>ROUND(E9*U9,2)</f>
        <v>0</v>
      </c>
      <c r="W9" s="155"/>
      <c r="X9" s="155" t="s">
        <v>96</v>
      </c>
      <c r="Y9" s="148"/>
      <c r="Z9" s="148"/>
      <c r="AA9" s="148"/>
      <c r="AB9" s="148"/>
      <c r="AC9" s="148"/>
      <c r="AD9" s="148"/>
      <c r="AE9" s="148"/>
      <c r="AF9" s="148"/>
      <c r="AG9" s="148" t="s">
        <v>97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0">
        <v>2</v>
      </c>
      <c r="B10" s="171" t="s">
        <v>98</v>
      </c>
      <c r="C10" s="178" t="s">
        <v>99</v>
      </c>
      <c r="D10" s="172" t="s">
        <v>93</v>
      </c>
      <c r="E10" s="173">
        <v>1</v>
      </c>
      <c r="F10" s="174">
        <v>0</v>
      </c>
      <c r="G10" s="175">
        <f>ROUND(E10*F10,2)</f>
        <v>0</v>
      </c>
      <c r="H10" s="156">
        <v>18971714.899999999</v>
      </c>
      <c r="I10" s="155">
        <f>ROUND(E10*H10,2)</f>
        <v>18971714.899999999</v>
      </c>
      <c r="J10" s="156">
        <v>0</v>
      </c>
      <c r="K10" s="155">
        <f>ROUND(E10*J10,2)</f>
        <v>0</v>
      </c>
      <c r="L10" s="155">
        <v>21</v>
      </c>
      <c r="M10" s="155">
        <f>G10*(1+L10/100)</f>
        <v>0</v>
      </c>
      <c r="N10" s="155">
        <v>0</v>
      </c>
      <c r="O10" s="155">
        <f>ROUND(E10*N10,2)</f>
        <v>0</v>
      </c>
      <c r="P10" s="155">
        <v>0</v>
      </c>
      <c r="Q10" s="155">
        <f>ROUND(E10*P10,2)</f>
        <v>0</v>
      </c>
      <c r="R10" s="155"/>
      <c r="S10" s="155" t="s">
        <v>94</v>
      </c>
      <c r="T10" s="155" t="s">
        <v>95</v>
      </c>
      <c r="U10" s="155">
        <v>0</v>
      </c>
      <c r="V10" s="155">
        <f>ROUND(E10*U10,2)</f>
        <v>0</v>
      </c>
      <c r="W10" s="155"/>
      <c r="X10" s="155" t="s">
        <v>96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97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0">
        <v>3</v>
      </c>
      <c r="B11" s="171" t="s">
        <v>100</v>
      </c>
      <c r="C11" s="178" t="s">
        <v>101</v>
      </c>
      <c r="D11" s="172" t="s">
        <v>93</v>
      </c>
      <c r="E11" s="173">
        <v>1</v>
      </c>
      <c r="F11" s="174">
        <v>0</v>
      </c>
      <c r="G11" s="175">
        <f>ROUND(E11*F11,2)</f>
        <v>0</v>
      </c>
      <c r="H11" s="156">
        <v>225631</v>
      </c>
      <c r="I11" s="155">
        <f>ROUND(E11*H11,2)</f>
        <v>225631</v>
      </c>
      <c r="J11" s="156">
        <v>0</v>
      </c>
      <c r="K11" s="155">
        <f>ROUND(E11*J11,2)</f>
        <v>0</v>
      </c>
      <c r="L11" s="155">
        <v>21</v>
      </c>
      <c r="M11" s="155">
        <f>G11*(1+L11/100)</f>
        <v>0</v>
      </c>
      <c r="N11" s="155">
        <v>0</v>
      </c>
      <c r="O11" s="155">
        <f>ROUND(E11*N11,2)</f>
        <v>0</v>
      </c>
      <c r="P11" s="155">
        <v>0</v>
      </c>
      <c r="Q11" s="155">
        <f>ROUND(E11*P11,2)</f>
        <v>0</v>
      </c>
      <c r="R11" s="155"/>
      <c r="S11" s="155" t="s">
        <v>94</v>
      </c>
      <c r="T11" s="155" t="s">
        <v>95</v>
      </c>
      <c r="U11" s="155">
        <v>0</v>
      </c>
      <c r="V11" s="155">
        <f>ROUND(E11*U11,2)</f>
        <v>0</v>
      </c>
      <c r="W11" s="155"/>
      <c r="X11" s="155" t="s">
        <v>96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97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0">
        <v>4</v>
      </c>
      <c r="B12" s="171" t="s">
        <v>102</v>
      </c>
      <c r="C12" s="178" t="s">
        <v>103</v>
      </c>
      <c r="D12" s="172" t="s">
        <v>93</v>
      </c>
      <c r="E12" s="173">
        <v>1</v>
      </c>
      <c r="F12" s="174">
        <v>0</v>
      </c>
      <c r="G12" s="175">
        <f>ROUND(E12*F12,2)</f>
        <v>0</v>
      </c>
      <c r="H12" s="156">
        <v>571817</v>
      </c>
      <c r="I12" s="155">
        <f>ROUND(E12*H12,2)</f>
        <v>571817</v>
      </c>
      <c r="J12" s="156">
        <v>0</v>
      </c>
      <c r="K12" s="155">
        <f>ROUND(E12*J12,2)</f>
        <v>0</v>
      </c>
      <c r="L12" s="155">
        <v>21</v>
      </c>
      <c r="M12" s="155">
        <f>G12*(1+L12/100)</f>
        <v>0</v>
      </c>
      <c r="N12" s="155">
        <v>0</v>
      </c>
      <c r="O12" s="155">
        <f>ROUND(E12*N12,2)</f>
        <v>0</v>
      </c>
      <c r="P12" s="155">
        <v>0</v>
      </c>
      <c r="Q12" s="155">
        <f>ROUND(E12*P12,2)</f>
        <v>0</v>
      </c>
      <c r="R12" s="155"/>
      <c r="S12" s="155" t="s">
        <v>94</v>
      </c>
      <c r="T12" s="155" t="s">
        <v>95</v>
      </c>
      <c r="U12" s="155">
        <v>0</v>
      </c>
      <c r="V12" s="155">
        <f>ROUND(E12*U12,2)</f>
        <v>0</v>
      </c>
      <c r="W12" s="155"/>
      <c r="X12" s="155" t="s">
        <v>96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97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0">
        <v>5</v>
      </c>
      <c r="B13" s="171" t="s">
        <v>104</v>
      </c>
      <c r="C13" s="178" t="s">
        <v>105</v>
      </c>
      <c r="D13" s="172" t="s">
        <v>93</v>
      </c>
      <c r="E13" s="173">
        <v>1</v>
      </c>
      <c r="F13" s="174">
        <v>0</v>
      </c>
      <c r="G13" s="175">
        <f>ROUND(E13*F13,2)</f>
        <v>0</v>
      </c>
      <c r="H13" s="156">
        <v>1679468.92</v>
      </c>
      <c r="I13" s="155">
        <f>ROUND(E13*H13,2)</f>
        <v>1679468.92</v>
      </c>
      <c r="J13" s="156">
        <v>0</v>
      </c>
      <c r="K13" s="155">
        <f>ROUND(E13*J13,2)</f>
        <v>0</v>
      </c>
      <c r="L13" s="155">
        <v>21</v>
      </c>
      <c r="M13" s="155">
        <f>G13*(1+L13/100)</f>
        <v>0</v>
      </c>
      <c r="N13" s="155">
        <v>0</v>
      </c>
      <c r="O13" s="155">
        <f>ROUND(E13*N13,2)</f>
        <v>0</v>
      </c>
      <c r="P13" s="155">
        <v>0</v>
      </c>
      <c r="Q13" s="155">
        <f>ROUND(E13*P13,2)</f>
        <v>0</v>
      </c>
      <c r="R13" s="155"/>
      <c r="S13" s="155" t="s">
        <v>94</v>
      </c>
      <c r="T13" s="155" t="s">
        <v>95</v>
      </c>
      <c r="U13" s="155">
        <v>0</v>
      </c>
      <c r="V13" s="155">
        <f>ROUND(E13*U13,2)</f>
        <v>0</v>
      </c>
      <c r="W13" s="155"/>
      <c r="X13" s="155" t="s">
        <v>96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97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x14ac:dyDescent="0.2">
      <c r="A14" s="158" t="s">
        <v>89</v>
      </c>
      <c r="B14" s="159" t="s">
        <v>54</v>
      </c>
      <c r="C14" s="177" t="s">
        <v>55</v>
      </c>
      <c r="D14" s="160"/>
      <c r="E14" s="161"/>
      <c r="F14" s="162"/>
      <c r="G14" s="163">
        <f>SUMIF(AG15:AG43,"&lt;&gt;NOR",G15:G43)</f>
        <v>0</v>
      </c>
      <c r="H14" s="157"/>
      <c r="I14" s="157">
        <f>SUM(I15:I43)</f>
        <v>18861498.699999999</v>
      </c>
      <c r="J14" s="157"/>
      <c r="K14" s="157">
        <f>SUM(K15:K43)</f>
        <v>0</v>
      </c>
      <c r="L14" s="157"/>
      <c r="M14" s="157">
        <f>SUM(M15:M43)</f>
        <v>0</v>
      </c>
      <c r="N14" s="157"/>
      <c r="O14" s="157">
        <f>SUM(O15:O43)</f>
        <v>0</v>
      </c>
      <c r="P14" s="157"/>
      <c r="Q14" s="157">
        <f>SUM(Q15:Q43)</f>
        <v>0</v>
      </c>
      <c r="R14" s="157"/>
      <c r="S14" s="157"/>
      <c r="T14" s="157"/>
      <c r="U14" s="157"/>
      <c r="V14" s="157">
        <f>SUM(V15:V43)</f>
        <v>0</v>
      </c>
      <c r="W14" s="157"/>
      <c r="X14" s="157"/>
      <c r="AG14" t="s">
        <v>90</v>
      </c>
    </row>
    <row r="15" spans="1:60" outlineLevel="1" x14ac:dyDescent="0.2">
      <c r="A15" s="170">
        <v>6</v>
      </c>
      <c r="B15" s="171" t="s">
        <v>106</v>
      </c>
      <c r="C15" s="178" t="s">
        <v>92</v>
      </c>
      <c r="D15" s="172" t="s">
        <v>93</v>
      </c>
      <c r="E15" s="173">
        <v>1</v>
      </c>
      <c r="F15" s="174">
        <v>0</v>
      </c>
      <c r="G15" s="175">
        <f t="shared" ref="G15:G43" si="0">ROUND(E15*F15,2)</f>
        <v>0</v>
      </c>
      <c r="H15" s="156">
        <v>102891.64</v>
      </c>
      <c r="I15" s="155">
        <f t="shared" ref="I15:I43" si="1">ROUND(E15*H15,2)</f>
        <v>102891.64</v>
      </c>
      <c r="J15" s="156">
        <v>0</v>
      </c>
      <c r="K15" s="155">
        <f t="shared" ref="K15:K43" si="2">ROUND(E15*J15,2)</f>
        <v>0</v>
      </c>
      <c r="L15" s="155">
        <v>21</v>
      </c>
      <c r="M15" s="155">
        <f t="shared" ref="M15:M43" si="3">G15*(1+L15/100)</f>
        <v>0</v>
      </c>
      <c r="N15" s="155">
        <v>0</v>
      </c>
      <c r="O15" s="155">
        <f t="shared" ref="O15:O43" si="4">ROUND(E15*N15,2)</f>
        <v>0</v>
      </c>
      <c r="P15" s="155">
        <v>0</v>
      </c>
      <c r="Q15" s="155">
        <f t="shared" ref="Q15:Q43" si="5">ROUND(E15*P15,2)</f>
        <v>0</v>
      </c>
      <c r="R15" s="155"/>
      <c r="S15" s="155" t="s">
        <v>94</v>
      </c>
      <c r="T15" s="155" t="s">
        <v>95</v>
      </c>
      <c r="U15" s="155">
        <v>0</v>
      </c>
      <c r="V15" s="155">
        <f t="shared" ref="V15:V43" si="6">ROUND(E15*U15,2)</f>
        <v>0</v>
      </c>
      <c r="W15" s="155"/>
      <c r="X15" s="155" t="s">
        <v>96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97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0">
        <v>7</v>
      </c>
      <c r="B16" s="171" t="s">
        <v>107</v>
      </c>
      <c r="C16" s="178" t="s">
        <v>101</v>
      </c>
      <c r="D16" s="172" t="s">
        <v>93</v>
      </c>
      <c r="E16" s="173">
        <v>1</v>
      </c>
      <c r="F16" s="174">
        <v>0</v>
      </c>
      <c r="G16" s="175">
        <f t="shared" si="0"/>
        <v>0</v>
      </c>
      <c r="H16" s="156">
        <v>761638.5</v>
      </c>
      <c r="I16" s="155">
        <f t="shared" si="1"/>
        <v>761638.5</v>
      </c>
      <c r="J16" s="156">
        <v>0</v>
      </c>
      <c r="K16" s="155">
        <f t="shared" si="2"/>
        <v>0</v>
      </c>
      <c r="L16" s="155">
        <v>21</v>
      </c>
      <c r="M16" s="155">
        <f t="shared" si="3"/>
        <v>0</v>
      </c>
      <c r="N16" s="155">
        <v>0</v>
      </c>
      <c r="O16" s="155">
        <f t="shared" si="4"/>
        <v>0</v>
      </c>
      <c r="P16" s="155">
        <v>0</v>
      </c>
      <c r="Q16" s="155">
        <f t="shared" si="5"/>
        <v>0</v>
      </c>
      <c r="R16" s="155"/>
      <c r="S16" s="155" t="s">
        <v>94</v>
      </c>
      <c r="T16" s="155" t="s">
        <v>95</v>
      </c>
      <c r="U16" s="155">
        <v>0</v>
      </c>
      <c r="V16" s="155">
        <f t="shared" si="6"/>
        <v>0</v>
      </c>
      <c r="W16" s="155"/>
      <c r="X16" s="155" t="s">
        <v>96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97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0">
        <v>8</v>
      </c>
      <c r="B17" s="171" t="s">
        <v>108</v>
      </c>
      <c r="C17" s="178" t="s">
        <v>103</v>
      </c>
      <c r="D17" s="172" t="s">
        <v>93</v>
      </c>
      <c r="E17" s="173">
        <v>1</v>
      </c>
      <c r="F17" s="174">
        <v>0</v>
      </c>
      <c r="G17" s="175">
        <f t="shared" si="0"/>
        <v>0</v>
      </c>
      <c r="H17" s="156">
        <v>144489</v>
      </c>
      <c r="I17" s="155">
        <f t="shared" si="1"/>
        <v>144489</v>
      </c>
      <c r="J17" s="156">
        <v>0</v>
      </c>
      <c r="K17" s="155">
        <f t="shared" si="2"/>
        <v>0</v>
      </c>
      <c r="L17" s="155">
        <v>21</v>
      </c>
      <c r="M17" s="155">
        <f t="shared" si="3"/>
        <v>0</v>
      </c>
      <c r="N17" s="155">
        <v>0</v>
      </c>
      <c r="O17" s="155">
        <f t="shared" si="4"/>
        <v>0</v>
      </c>
      <c r="P17" s="155">
        <v>0</v>
      </c>
      <c r="Q17" s="155">
        <f t="shared" si="5"/>
        <v>0</v>
      </c>
      <c r="R17" s="155"/>
      <c r="S17" s="155" t="s">
        <v>94</v>
      </c>
      <c r="T17" s="155" t="s">
        <v>95</v>
      </c>
      <c r="U17" s="155">
        <v>0</v>
      </c>
      <c r="V17" s="155">
        <f t="shared" si="6"/>
        <v>0</v>
      </c>
      <c r="W17" s="155"/>
      <c r="X17" s="155" t="s">
        <v>96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97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0">
        <v>9</v>
      </c>
      <c r="B18" s="171" t="s">
        <v>109</v>
      </c>
      <c r="C18" s="178" t="s">
        <v>110</v>
      </c>
      <c r="D18" s="172" t="s">
        <v>93</v>
      </c>
      <c r="E18" s="173">
        <v>1</v>
      </c>
      <c r="F18" s="174">
        <v>0</v>
      </c>
      <c r="G18" s="175">
        <f t="shared" si="0"/>
        <v>0</v>
      </c>
      <c r="H18" s="156">
        <v>68986.2</v>
      </c>
      <c r="I18" s="155">
        <f t="shared" si="1"/>
        <v>68986.2</v>
      </c>
      <c r="J18" s="156">
        <v>0</v>
      </c>
      <c r="K18" s="155">
        <f t="shared" si="2"/>
        <v>0</v>
      </c>
      <c r="L18" s="155">
        <v>21</v>
      </c>
      <c r="M18" s="155">
        <f t="shared" si="3"/>
        <v>0</v>
      </c>
      <c r="N18" s="155">
        <v>0</v>
      </c>
      <c r="O18" s="155">
        <f t="shared" si="4"/>
        <v>0</v>
      </c>
      <c r="P18" s="155">
        <v>0</v>
      </c>
      <c r="Q18" s="155">
        <f t="shared" si="5"/>
        <v>0</v>
      </c>
      <c r="R18" s="155"/>
      <c r="S18" s="155" t="s">
        <v>94</v>
      </c>
      <c r="T18" s="155" t="s">
        <v>95</v>
      </c>
      <c r="U18" s="155">
        <v>0</v>
      </c>
      <c r="V18" s="155">
        <f t="shared" si="6"/>
        <v>0</v>
      </c>
      <c r="W18" s="155"/>
      <c r="X18" s="155" t="s">
        <v>96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97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0">
        <v>10</v>
      </c>
      <c r="B19" s="171" t="s">
        <v>111</v>
      </c>
      <c r="C19" s="178" t="s">
        <v>112</v>
      </c>
      <c r="D19" s="172" t="s">
        <v>93</v>
      </c>
      <c r="E19" s="173">
        <v>1</v>
      </c>
      <c r="F19" s="174">
        <v>0</v>
      </c>
      <c r="G19" s="175">
        <f t="shared" si="0"/>
        <v>0</v>
      </c>
      <c r="H19" s="156">
        <v>447773.36</v>
      </c>
      <c r="I19" s="155">
        <f t="shared" si="1"/>
        <v>447773.36</v>
      </c>
      <c r="J19" s="156">
        <v>0</v>
      </c>
      <c r="K19" s="155">
        <f t="shared" si="2"/>
        <v>0</v>
      </c>
      <c r="L19" s="155">
        <v>21</v>
      </c>
      <c r="M19" s="155">
        <f t="shared" si="3"/>
        <v>0</v>
      </c>
      <c r="N19" s="155">
        <v>0</v>
      </c>
      <c r="O19" s="155">
        <f t="shared" si="4"/>
        <v>0</v>
      </c>
      <c r="P19" s="155">
        <v>0</v>
      </c>
      <c r="Q19" s="155">
        <f t="shared" si="5"/>
        <v>0</v>
      </c>
      <c r="R19" s="155"/>
      <c r="S19" s="155" t="s">
        <v>94</v>
      </c>
      <c r="T19" s="155" t="s">
        <v>95</v>
      </c>
      <c r="U19" s="155">
        <v>0</v>
      </c>
      <c r="V19" s="155">
        <f t="shared" si="6"/>
        <v>0</v>
      </c>
      <c r="W19" s="155"/>
      <c r="X19" s="155" t="s">
        <v>96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97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70">
        <v>11</v>
      </c>
      <c r="B20" s="171" t="s">
        <v>113</v>
      </c>
      <c r="C20" s="178" t="s">
        <v>114</v>
      </c>
      <c r="D20" s="172" t="s">
        <v>93</v>
      </c>
      <c r="E20" s="173">
        <v>1</v>
      </c>
      <c r="F20" s="174">
        <v>0</v>
      </c>
      <c r="G20" s="175">
        <f t="shared" si="0"/>
        <v>0</v>
      </c>
      <c r="H20" s="156">
        <v>1054452.3</v>
      </c>
      <c r="I20" s="155">
        <f t="shared" si="1"/>
        <v>1054452.3</v>
      </c>
      <c r="J20" s="156">
        <v>0</v>
      </c>
      <c r="K20" s="155">
        <f t="shared" si="2"/>
        <v>0</v>
      </c>
      <c r="L20" s="155">
        <v>21</v>
      </c>
      <c r="M20" s="155">
        <f t="shared" si="3"/>
        <v>0</v>
      </c>
      <c r="N20" s="155">
        <v>0</v>
      </c>
      <c r="O20" s="155">
        <f t="shared" si="4"/>
        <v>0</v>
      </c>
      <c r="P20" s="155">
        <v>0</v>
      </c>
      <c r="Q20" s="155">
        <f t="shared" si="5"/>
        <v>0</v>
      </c>
      <c r="R20" s="155"/>
      <c r="S20" s="155" t="s">
        <v>94</v>
      </c>
      <c r="T20" s="155" t="s">
        <v>95</v>
      </c>
      <c r="U20" s="155">
        <v>0</v>
      </c>
      <c r="V20" s="155">
        <f t="shared" si="6"/>
        <v>0</v>
      </c>
      <c r="W20" s="155"/>
      <c r="X20" s="155" t="s">
        <v>96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97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70">
        <v>12</v>
      </c>
      <c r="B21" s="171" t="s">
        <v>115</v>
      </c>
      <c r="C21" s="178" t="s">
        <v>116</v>
      </c>
      <c r="D21" s="172" t="s">
        <v>93</v>
      </c>
      <c r="E21" s="173">
        <v>1</v>
      </c>
      <c r="F21" s="174">
        <v>0</v>
      </c>
      <c r="G21" s="175">
        <f t="shared" si="0"/>
        <v>0</v>
      </c>
      <c r="H21" s="156">
        <v>597790.36</v>
      </c>
      <c r="I21" s="155">
        <f t="shared" si="1"/>
        <v>597790.36</v>
      </c>
      <c r="J21" s="156">
        <v>0</v>
      </c>
      <c r="K21" s="155">
        <f t="shared" si="2"/>
        <v>0</v>
      </c>
      <c r="L21" s="155">
        <v>21</v>
      </c>
      <c r="M21" s="155">
        <f t="shared" si="3"/>
        <v>0</v>
      </c>
      <c r="N21" s="155">
        <v>0</v>
      </c>
      <c r="O21" s="155">
        <f t="shared" si="4"/>
        <v>0</v>
      </c>
      <c r="P21" s="155">
        <v>0</v>
      </c>
      <c r="Q21" s="155">
        <f t="shared" si="5"/>
        <v>0</v>
      </c>
      <c r="R21" s="155"/>
      <c r="S21" s="155" t="s">
        <v>94</v>
      </c>
      <c r="T21" s="155" t="s">
        <v>95</v>
      </c>
      <c r="U21" s="155">
        <v>0</v>
      </c>
      <c r="V21" s="155">
        <f t="shared" si="6"/>
        <v>0</v>
      </c>
      <c r="W21" s="155"/>
      <c r="X21" s="155" t="s">
        <v>96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97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0">
        <v>13</v>
      </c>
      <c r="B22" s="171" t="s">
        <v>117</v>
      </c>
      <c r="C22" s="178" t="s">
        <v>118</v>
      </c>
      <c r="D22" s="172" t="s">
        <v>93</v>
      </c>
      <c r="E22" s="173">
        <v>1</v>
      </c>
      <c r="F22" s="174">
        <v>0</v>
      </c>
      <c r="G22" s="175">
        <f t="shared" si="0"/>
        <v>0</v>
      </c>
      <c r="H22" s="156">
        <v>165669.35</v>
      </c>
      <c r="I22" s="155">
        <f t="shared" si="1"/>
        <v>165669.35</v>
      </c>
      <c r="J22" s="156">
        <v>0</v>
      </c>
      <c r="K22" s="155">
        <f t="shared" si="2"/>
        <v>0</v>
      </c>
      <c r="L22" s="155">
        <v>21</v>
      </c>
      <c r="M22" s="155">
        <f t="shared" si="3"/>
        <v>0</v>
      </c>
      <c r="N22" s="155">
        <v>0</v>
      </c>
      <c r="O22" s="155">
        <f t="shared" si="4"/>
        <v>0</v>
      </c>
      <c r="P22" s="155">
        <v>0</v>
      </c>
      <c r="Q22" s="155">
        <f t="shared" si="5"/>
        <v>0</v>
      </c>
      <c r="R22" s="155"/>
      <c r="S22" s="155" t="s">
        <v>94</v>
      </c>
      <c r="T22" s="155" t="s">
        <v>95</v>
      </c>
      <c r="U22" s="155">
        <v>0</v>
      </c>
      <c r="V22" s="155">
        <f t="shared" si="6"/>
        <v>0</v>
      </c>
      <c r="W22" s="155"/>
      <c r="X22" s="155" t="s">
        <v>96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97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70">
        <v>14</v>
      </c>
      <c r="B23" s="171" t="s">
        <v>119</v>
      </c>
      <c r="C23" s="178" t="s">
        <v>120</v>
      </c>
      <c r="D23" s="172" t="s">
        <v>93</v>
      </c>
      <c r="E23" s="173">
        <v>1</v>
      </c>
      <c r="F23" s="174">
        <v>0</v>
      </c>
      <c r="G23" s="175">
        <f t="shared" si="0"/>
        <v>0</v>
      </c>
      <c r="H23" s="156">
        <v>152304.79999999999</v>
      </c>
      <c r="I23" s="155">
        <f t="shared" si="1"/>
        <v>152304.79999999999</v>
      </c>
      <c r="J23" s="156">
        <v>0</v>
      </c>
      <c r="K23" s="155">
        <f t="shared" si="2"/>
        <v>0</v>
      </c>
      <c r="L23" s="155">
        <v>21</v>
      </c>
      <c r="M23" s="155">
        <f t="shared" si="3"/>
        <v>0</v>
      </c>
      <c r="N23" s="155">
        <v>0</v>
      </c>
      <c r="O23" s="155">
        <f t="shared" si="4"/>
        <v>0</v>
      </c>
      <c r="P23" s="155">
        <v>0</v>
      </c>
      <c r="Q23" s="155">
        <f t="shared" si="5"/>
        <v>0</v>
      </c>
      <c r="R23" s="155"/>
      <c r="S23" s="155" t="s">
        <v>94</v>
      </c>
      <c r="T23" s="155" t="s">
        <v>95</v>
      </c>
      <c r="U23" s="155">
        <v>0</v>
      </c>
      <c r="V23" s="155">
        <f t="shared" si="6"/>
        <v>0</v>
      </c>
      <c r="W23" s="155"/>
      <c r="X23" s="155" t="s">
        <v>96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97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70">
        <v>15</v>
      </c>
      <c r="B24" s="171" t="s">
        <v>121</v>
      </c>
      <c r="C24" s="178" t="s">
        <v>122</v>
      </c>
      <c r="D24" s="172" t="s">
        <v>93</v>
      </c>
      <c r="E24" s="173">
        <v>1</v>
      </c>
      <c r="F24" s="174">
        <v>0</v>
      </c>
      <c r="G24" s="175">
        <f t="shared" si="0"/>
        <v>0</v>
      </c>
      <c r="H24" s="156">
        <v>152304.79999999999</v>
      </c>
      <c r="I24" s="155">
        <f t="shared" si="1"/>
        <v>152304.79999999999</v>
      </c>
      <c r="J24" s="156">
        <v>0</v>
      </c>
      <c r="K24" s="155">
        <f t="shared" si="2"/>
        <v>0</v>
      </c>
      <c r="L24" s="155">
        <v>21</v>
      </c>
      <c r="M24" s="155">
        <f t="shared" si="3"/>
        <v>0</v>
      </c>
      <c r="N24" s="155">
        <v>0</v>
      </c>
      <c r="O24" s="155">
        <f t="shared" si="4"/>
        <v>0</v>
      </c>
      <c r="P24" s="155">
        <v>0</v>
      </c>
      <c r="Q24" s="155">
        <f t="shared" si="5"/>
        <v>0</v>
      </c>
      <c r="R24" s="155"/>
      <c r="S24" s="155" t="s">
        <v>94</v>
      </c>
      <c r="T24" s="155" t="s">
        <v>95</v>
      </c>
      <c r="U24" s="155">
        <v>0</v>
      </c>
      <c r="V24" s="155">
        <f t="shared" si="6"/>
        <v>0</v>
      </c>
      <c r="W24" s="155"/>
      <c r="X24" s="155" t="s">
        <v>96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97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0">
        <v>16</v>
      </c>
      <c r="B25" s="171" t="s">
        <v>123</v>
      </c>
      <c r="C25" s="178" t="s">
        <v>124</v>
      </c>
      <c r="D25" s="172" t="s">
        <v>93</v>
      </c>
      <c r="E25" s="173">
        <v>1</v>
      </c>
      <c r="F25" s="174">
        <v>0</v>
      </c>
      <c r="G25" s="175">
        <f t="shared" si="0"/>
        <v>0</v>
      </c>
      <c r="H25" s="156">
        <v>353321.36</v>
      </c>
      <c r="I25" s="155">
        <f t="shared" si="1"/>
        <v>353321.36</v>
      </c>
      <c r="J25" s="156">
        <v>0</v>
      </c>
      <c r="K25" s="155">
        <f t="shared" si="2"/>
        <v>0</v>
      </c>
      <c r="L25" s="155">
        <v>21</v>
      </c>
      <c r="M25" s="155">
        <f t="shared" si="3"/>
        <v>0</v>
      </c>
      <c r="N25" s="155">
        <v>0</v>
      </c>
      <c r="O25" s="155">
        <f t="shared" si="4"/>
        <v>0</v>
      </c>
      <c r="P25" s="155">
        <v>0</v>
      </c>
      <c r="Q25" s="155">
        <f t="shared" si="5"/>
        <v>0</v>
      </c>
      <c r="R25" s="155"/>
      <c r="S25" s="155" t="s">
        <v>94</v>
      </c>
      <c r="T25" s="155" t="s">
        <v>95</v>
      </c>
      <c r="U25" s="155">
        <v>0</v>
      </c>
      <c r="V25" s="155">
        <f t="shared" si="6"/>
        <v>0</v>
      </c>
      <c r="W25" s="155"/>
      <c r="X25" s="155" t="s">
        <v>96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97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0">
        <v>17</v>
      </c>
      <c r="B26" s="171" t="s">
        <v>125</v>
      </c>
      <c r="C26" s="178" t="s">
        <v>126</v>
      </c>
      <c r="D26" s="172" t="s">
        <v>93</v>
      </c>
      <c r="E26" s="173">
        <v>1</v>
      </c>
      <c r="F26" s="174">
        <v>0</v>
      </c>
      <c r="G26" s="175">
        <f t="shared" si="0"/>
        <v>0</v>
      </c>
      <c r="H26" s="156">
        <v>23137.200000000001</v>
      </c>
      <c r="I26" s="155">
        <f t="shared" si="1"/>
        <v>23137.200000000001</v>
      </c>
      <c r="J26" s="156">
        <v>0</v>
      </c>
      <c r="K26" s="155">
        <f t="shared" si="2"/>
        <v>0</v>
      </c>
      <c r="L26" s="155">
        <v>21</v>
      </c>
      <c r="M26" s="155">
        <f t="shared" si="3"/>
        <v>0</v>
      </c>
      <c r="N26" s="155">
        <v>0</v>
      </c>
      <c r="O26" s="155">
        <f t="shared" si="4"/>
        <v>0</v>
      </c>
      <c r="P26" s="155">
        <v>0</v>
      </c>
      <c r="Q26" s="155">
        <f t="shared" si="5"/>
        <v>0</v>
      </c>
      <c r="R26" s="155"/>
      <c r="S26" s="155" t="s">
        <v>94</v>
      </c>
      <c r="T26" s="155" t="s">
        <v>95</v>
      </c>
      <c r="U26" s="155">
        <v>0</v>
      </c>
      <c r="V26" s="155">
        <f t="shared" si="6"/>
        <v>0</v>
      </c>
      <c r="W26" s="155"/>
      <c r="X26" s="155" t="s">
        <v>96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97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0">
        <v>18</v>
      </c>
      <c r="B27" s="171" t="s">
        <v>127</v>
      </c>
      <c r="C27" s="178" t="s">
        <v>128</v>
      </c>
      <c r="D27" s="172" t="s">
        <v>93</v>
      </c>
      <c r="E27" s="173">
        <v>1</v>
      </c>
      <c r="F27" s="174">
        <v>0</v>
      </c>
      <c r="G27" s="175">
        <f t="shared" si="0"/>
        <v>0</v>
      </c>
      <c r="H27" s="156">
        <v>407343.35999999999</v>
      </c>
      <c r="I27" s="155">
        <f t="shared" si="1"/>
        <v>407343.35999999999</v>
      </c>
      <c r="J27" s="156">
        <v>0</v>
      </c>
      <c r="K27" s="155">
        <f t="shared" si="2"/>
        <v>0</v>
      </c>
      <c r="L27" s="155">
        <v>21</v>
      </c>
      <c r="M27" s="155">
        <f t="shared" si="3"/>
        <v>0</v>
      </c>
      <c r="N27" s="155">
        <v>0</v>
      </c>
      <c r="O27" s="155">
        <f t="shared" si="4"/>
        <v>0</v>
      </c>
      <c r="P27" s="155">
        <v>0</v>
      </c>
      <c r="Q27" s="155">
        <f t="shared" si="5"/>
        <v>0</v>
      </c>
      <c r="R27" s="155"/>
      <c r="S27" s="155" t="s">
        <v>94</v>
      </c>
      <c r="T27" s="155" t="s">
        <v>95</v>
      </c>
      <c r="U27" s="155">
        <v>0</v>
      </c>
      <c r="V27" s="155">
        <f t="shared" si="6"/>
        <v>0</v>
      </c>
      <c r="W27" s="155"/>
      <c r="X27" s="155" t="s">
        <v>96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97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0">
        <v>19</v>
      </c>
      <c r="B28" s="171" t="s">
        <v>129</v>
      </c>
      <c r="C28" s="178" t="s">
        <v>130</v>
      </c>
      <c r="D28" s="172" t="s">
        <v>93</v>
      </c>
      <c r="E28" s="173">
        <v>1</v>
      </c>
      <c r="F28" s="174">
        <v>0</v>
      </c>
      <c r="G28" s="175">
        <f t="shared" si="0"/>
        <v>0</v>
      </c>
      <c r="H28" s="156">
        <v>24093.200000000001</v>
      </c>
      <c r="I28" s="155">
        <f t="shared" si="1"/>
        <v>24093.200000000001</v>
      </c>
      <c r="J28" s="156">
        <v>0</v>
      </c>
      <c r="K28" s="155">
        <f t="shared" si="2"/>
        <v>0</v>
      </c>
      <c r="L28" s="155">
        <v>21</v>
      </c>
      <c r="M28" s="155">
        <f t="shared" si="3"/>
        <v>0</v>
      </c>
      <c r="N28" s="155">
        <v>0</v>
      </c>
      <c r="O28" s="155">
        <f t="shared" si="4"/>
        <v>0</v>
      </c>
      <c r="P28" s="155">
        <v>0</v>
      </c>
      <c r="Q28" s="155">
        <f t="shared" si="5"/>
        <v>0</v>
      </c>
      <c r="R28" s="155"/>
      <c r="S28" s="155" t="s">
        <v>94</v>
      </c>
      <c r="T28" s="155" t="s">
        <v>95</v>
      </c>
      <c r="U28" s="155">
        <v>0</v>
      </c>
      <c r="V28" s="155">
        <f t="shared" si="6"/>
        <v>0</v>
      </c>
      <c r="W28" s="155"/>
      <c r="X28" s="155" t="s">
        <v>96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97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0">
        <v>20</v>
      </c>
      <c r="B29" s="171" t="s">
        <v>131</v>
      </c>
      <c r="C29" s="178" t="s">
        <v>132</v>
      </c>
      <c r="D29" s="172" t="s">
        <v>93</v>
      </c>
      <c r="E29" s="173">
        <v>1</v>
      </c>
      <c r="F29" s="174">
        <v>0</v>
      </c>
      <c r="G29" s="175">
        <f t="shared" si="0"/>
        <v>0</v>
      </c>
      <c r="H29" s="156">
        <v>406647.36</v>
      </c>
      <c r="I29" s="155">
        <f t="shared" si="1"/>
        <v>406647.36</v>
      </c>
      <c r="J29" s="156">
        <v>0</v>
      </c>
      <c r="K29" s="155">
        <f t="shared" si="2"/>
        <v>0</v>
      </c>
      <c r="L29" s="155">
        <v>21</v>
      </c>
      <c r="M29" s="155">
        <f t="shared" si="3"/>
        <v>0</v>
      </c>
      <c r="N29" s="155">
        <v>0</v>
      </c>
      <c r="O29" s="155">
        <f t="shared" si="4"/>
        <v>0</v>
      </c>
      <c r="P29" s="155">
        <v>0</v>
      </c>
      <c r="Q29" s="155">
        <f t="shared" si="5"/>
        <v>0</v>
      </c>
      <c r="R29" s="155"/>
      <c r="S29" s="155" t="s">
        <v>94</v>
      </c>
      <c r="T29" s="155" t="s">
        <v>95</v>
      </c>
      <c r="U29" s="155">
        <v>0</v>
      </c>
      <c r="V29" s="155">
        <f t="shared" si="6"/>
        <v>0</v>
      </c>
      <c r="W29" s="155"/>
      <c r="X29" s="155" t="s">
        <v>96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97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0">
        <v>21</v>
      </c>
      <c r="B30" s="171" t="s">
        <v>133</v>
      </c>
      <c r="C30" s="178" t="s">
        <v>134</v>
      </c>
      <c r="D30" s="172" t="s">
        <v>93</v>
      </c>
      <c r="E30" s="173">
        <v>1</v>
      </c>
      <c r="F30" s="174">
        <v>0</v>
      </c>
      <c r="G30" s="175">
        <f t="shared" si="0"/>
        <v>0</v>
      </c>
      <c r="H30" s="156">
        <v>1594478.05</v>
      </c>
      <c r="I30" s="155">
        <f t="shared" si="1"/>
        <v>1594478.05</v>
      </c>
      <c r="J30" s="156">
        <v>0</v>
      </c>
      <c r="K30" s="155">
        <f t="shared" si="2"/>
        <v>0</v>
      </c>
      <c r="L30" s="155">
        <v>21</v>
      </c>
      <c r="M30" s="155">
        <f t="shared" si="3"/>
        <v>0</v>
      </c>
      <c r="N30" s="155">
        <v>0</v>
      </c>
      <c r="O30" s="155">
        <f t="shared" si="4"/>
        <v>0</v>
      </c>
      <c r="P30" s="155">
        <v>0</v>
      </c>
      <c r="Q30" s="155">
        <f t="shared" si="5"/>
        <v>0</v>
      </c>
      <c r="R30" s="155"/>
      <c r="S30" s="155" t="s">
        <v>94</v>
      </c>
      <c r="T30" s="155" t="s">
        <v>95</v>
      </c>
      <c r="U30" s="155">
        <v>0</v>
      </c>
      <c r="V30" s="155">
        <f t="shared" si="6"/>
        <v>0</v>
      </c>
      <c r="W30" s="155"/>
      <c r="X30" s="155" t="s">
        <v>96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97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70">
        <v>22</v>
      </c>
      <c r="B31" s="171" t="s">
        <v>135</v>
      </c>
      <c r="C31" s="178" t="s">
        <v>136</v>
      </c>
      <c r="D31" s="172" t="s">
        <v>93</v>
      </c>
      <c r="E31" s="173">
        <v>1</v>
      </c>
      <c r="F31" s="174">
        <v>0</v>
      </c>
      <c r="G31" s="175">
        <f t="shared" si="0"/>
        <v>0</v>
      </c>
      <c r="H31" s="156">
        <v>470598.36</v>
      </c>
      <c r="I31" s="155">
        <f t="shared" si="1"/>
        <v>470598.36</v>
      </c>
      <c r="J31" s="156">
        <v>0</v>
      </c>
      <c r="K31" s="155">
        <f t="shared" si="2"/>
        <v>0</v>
      </c>
      <c r="L31" s="155">
        <v>21</v>
      </c>
      <c r="M31" s="155">
        <f t="shared" si="3"/>
        <v>0</v>
      </c>
      <c r="N31" s="155">
        <v>0</v>
      </c>
      <c r="O31" s="155">
        <f t="shared" si="4"/>
        <v>0</v>
      </c>
      <c r="P31" s="155">
        <v>0</v>
      </c>
      <c r="Q31" s="155">
        <f t="shared" si="5"/>
        <v>0</v>
      </c>
      <c r="R31" s="155"/>
      <c r="S31" s="155" t="s">
        <v>94</v>
      </c>
      <c r="T31" s="155" t="s">
        <v>95</v>
      </c>
      <c r="U31" s="155">
        <v>0</v>
      </c>
      <c r="V31" s="155">
        <f t="shared" si="6"/>
        <v>0</v>
      </c>
      <c r="W31" s="155"/>
      <c r="X31" s="155" t="s">
        <v>96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97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0">
        <v>23</v>
      </c>
      <c r="B32" s="171" t="s">
        <v>137</v>
      </c>
      <c r="C32" s="178" t="s">
        <v>138</v>
      </c>
      <c r="D32" s="172" t="s">
        <v>93</v>
      </c>
      <c r="E32" s="173">
        <v>1</v>
      </c>
      <c r="F32" s="174">
        <v>0</v>
      </c>
      <c r="G32" s="175">
        <f t="shared" si="0"/>
        <v>0</v>
      </c>
      <c r="H32" s="156">
        <v>22532.9</v>
      </c>
      <c r="I32" s="155">
        <f t="shared" si="1"/>
        <v>22532.9</v>
      </c>
      <c r="J32" s="156">
        <v>0</v>
      </c>
      <c r="K32" s="155">
        <f t="shared" si="2"/>
        <v>0</v>
      </c>
      <c r="L32" s="155">
        <v>21</v>
      </c>
      <c r="M32" s="155">
        <f t="shared" si="3"/>
        <v>0</v>
      </c>
      <c r="N32" s="155">
        <v>0</v>
      </c>
      <c r="O32" s="155">
        <f t="shared" si="4"/>
        <v>0</v>
      </c>
      <c r="P32" s="155">
        <v>0</v>
      </c>
      <c r="Q32" s="155">
        <f t="shared" si="5"/>
        <v>0</v>
      </c>
      <c r="R32" s="155"/>
      <c r="S32" s="155" t="s">
        <v>94</v>
      </c>
      <c r="T32" s="155" t="s">
        <v>95</v>
      </c>
      <c r="U32" s="155">
        <v>0</v>
      </c>
      <c r="V32" s="155">
        <f t="shared" si="6"/>
        <v>0</v>
      </c>
      <c r="W32" s="155"/>
      <c r="X32" s="155" t="s">
        <v>96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97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0">
        <v>24</v>
      </c>
      <c r="B33" s="171" t="s">
        <v>139</v>
      </c>
      <c r="C33" s="178" t="s">
        <v>140</v>
      </c>
      <c r="D33" s="172" t="s">
        <v>93</v>
      </c>
      <c r="E33" s="173">
        <v>1</v>
      </c>
      <c r="F33" s="174">
        <v>0</v>
      </c>
      <c r="G33" s="175">
        <f t="shared" si="0"/>
        <v>0</v>
      </c>
      <c r="H33" s="156">
        <v>345776.36</v>
      </c>
      <c r="I33" s="155">
        <f t="shared" si="1"/>
        <v>345776.36</v>
      </c>
      <c r="J33" s="156">
        <v>0</v>
      </c>
      <c r="K33" s="155">
        <f t="shared" si="2"/>
        <v>0</v>
      </c>
      <c r="L33" s="155">
        <v>21</v>
      </c>
      <c r="M33" s="155">
        <f t="shared" si="3"/>
        <v>0</v>
      </c>
      <c r="N33" s="155">
        <v>0</v>
      </c>
      <c r="O33" s="155">
        <f t="shared" si="4"/>
        <v>0</v>
      </c>
      <c r="P33" s="155">
        <v>0</v>
      </c>
      <c r="Q33" s="155">
        <f t="shared" si="5"/>
        <v>0</v>
      </c>
      <c r="R33" s="155"/>
      <c r="S33" s="155" t="s">
        <v>94</v>
      </c>
      <c r="T33" s="155" t="s">
        <v>95</v>
      </c>
      <c r="U33" s="155">
        <v>0</v>
      </c>
      <c r="V33" s="155">
        <f t="shared" si="6"/>
        <v>0</v>
      </c>
      <c r="W33" s="155"/>
      <c r="X33" s="155" t="s">
        <v>96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97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0">
        <v>25</v>
      </c>
      <c r="B34" s="171" t="s">
        <v>141</v>
      </c>
      <c r="C34" s="178" t="s">
        <v>142</v>
      </c>
      <c r="D34" s="172" t="s">
        <v>93</v>
      </c>
      <c r="E34" s="173">
        <v>1</v>
      </c>
      <c r="F34" s="174">
        <v>0</v>
      </c>
      <c r="G34" s="175">
        <f t="shared" si="0"/>
        <v>0</v>
      </c>
      <c r="H34" s="156">
        <v>1848760.7</v>
      </c>
      <c r="I34" s="155">
        <f t="shared" si="1"/>
        <v>1848760.7</v>
      </c>
      <c r="J34" s="156">
        <v>0</v>
      </c>
      <c r="K34" s="155">
        <f t="shared" si="2"/>
        <v>0</v>
      </c>
      <c r="L34" s="155">
        <v>21</v>
      </c>
      <c r="M34" s="155">
        <f t="shared" si="3"/>
        <v>0</v>
      </c>
      <c r="N34" s="155">
        <v>0</v>
      </c>
      <c r="O34" s="155">
        <f t="shared" si="4"/>
        <v>0</v>
      </c>
      <c r="P34" s="155">
        <v>0</v>
      </c>
      <c r="Q34" s="155">
        <f t="shared" si="5"/>
        <v>0</v>
      </c>
      <c r="R34" s="155"/>
      <c r="S34" s="155" t="s">
        <v>94</v>
      </c>
      <c r="T34" s="155" t="s">
        <v>95</v>
      </c>
      <c r="U34" s="155">
        <v>0</v>
      </c>
      <c r="V34" s="155">
        <f t="shared" si="6"/>
        <v>0</v>
      </c>
      <c r="W34" s="155"/>
      <c r="X34" s="155" t="s">
        <v>96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97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70">
        <v>26</v>
      </c>
      <c r="B35" s="171" t="s">
        <v>143</v>
      </c>
      <c r="C35" s="178" t="s">
        <v>144</v>
      </c>
      <c r="D35" s="172" t="s">
        <v>93</v>
      </c>
      <c r="E35" s="173">
        <v>1</v>
      </c>
      <c r="F35" s="174">
        <v>0</v>
      </c>
      <c r="G35" s="175">
        <f t="shared" si="0"/>
        <v>0</v>
      </c>
      <c r="H35" s="156">
        <v>663375.35999999999</v>
      </c>
      <c r="I35" s="155">
        <f t="shared" si="1"/>
        <v>663375.35999999999</v>
      </c>
      <c r="J35" s="156">
        <v>0</v>
      </c>
      <c r="K35" s="155">
        <f t="shared" si="2"/>
        <v>0</v>
      </c>
      <c r="L35" s="155">
        <v>21</v>
      </c>
      <c r="M35" s="155">
        <f t="shared" si="3"/>
        <v>0</v>
      </c>
      <c r="N35" s="155">
        <v>0</v>
      </c>
      <c r="O35" s="155">
        <f t="shared" si="4"/>
        <v>0</v>
      </c>
      <c r="P35" s="155">
        <v>0</v>
      </c>
      <c r="Q35" s="155">
        <f t="shared" si="5"/>
        <v>0</v>
      </c>
      <c r="R35" s="155"/>
      <c r="S35" s="155" t="s">
        <v>94</v>
      </c>
      <c r="T35" s="155" t="s">
        <v>95</v>
      </c>
      <c r="U35" s="155">
        <v>0</v>
      </c>
      <c r="V35" s="155">
        <f t="shared" si="6"/>
        <v>0</v>
      </c>
      <c r="W35" s="155"/>
      <c r="X35" s="155" t="s">
        <v>96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97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70">
        <v>27</v>
      </c>
      <c r="B36" s="171" t="s">
        <v>145</v>
      </c>
      <c r="C36" s="178" t="s">
        <v>146</v>
      </c>
      <c r="D36" s="172" t="s">
        <v>93</v>
      </c>
      <c r="E36" s="173">
        <v>1</v>
      </c>
      <c r="F36" s="174">
        <v>0</v>
      </c>
      <c r="G36" s="175">
        <f t="shared" si="0"/>
        <v>0</v>
      </c>
      <c r="H36" s="156">
        <v>1220969.6000000001</v>
      </c>
      <c r="I36" s="155">
        <f t="shared" si="1"/>
        <v>1220969.6000000001</v>
      </c>
      <c r="J36" s="156">
        <v>0</v>
      </c>
      <c r="K36" s="155">
        <f t="shared" si="2"/>
        <v>0</v>
      </c>
      <c r="L36" s="155">
        <v>21</v>
      </c>
      <c r="M36" s="155">
        <f t="shared" si="3"/>
        <v>0</v>
      </c>
      <c r="N36" s="155">
        <v>0</v>
      </c>
      <c r="O36" s="155">
        <f t="shared" si="4"/>
        <v>0</v>
      </c>
      <c r="P36" s="155">
        <v>0</v>
      </c>
      <c r="Q36" s="155">
        <f t="shared" si="5"/>
        <v>0</v>
      </c>
      <c r="R36" s="155"/>
      <c r="S36" s="155" t="s">
        <v>94</v>
      </c>
      <c r="T36" s="155" t="s">
        <v>95</v>
      </c>
      <c r="U36" s="155">
        <v>0</v>
      </c>
      <c r="V36" s="155">
        <f t="shared" si="6"/>
        <v>0</v>
      </c>
      <c r="W36" s="155"/>
      <c r="X36" s="155" t="s">
        <v>96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97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0">
        <v>28</v>
      </c>
      <c r="B37" s="171" t="s">
        <v>147</v>
      </c>
      <c r="C37" s="178" t="s">
        <v>148</v>
      </c>
      <c r="D37" s="172" t="s">
        <v>93</v>
      </c>
      <c r="E37" s="173">
        <v>1</v>
      </c>
      <c r="F37" s="174">
        <v>0</v>
      </c>
      <c r="G37" s="175">
        <f t="shared" si="0"/>
        <v>0</v>
      </c>
      <c r="H37" s="156">
        <v>414522.36</v>
      </c>
      <c r="I37" s="155">
        <f t="shared" si="1"/>
        <v>414522.36</v>
      </c>
      <c r="J37" s="156">
        <v>0</v>
      </c>
      <c r="K37" s="155">
        <f t="shared" si="2"/>
        <v>0</v>
      </c>
      <c r="L37" s="155">
        <v>21</v>
      </c>
      <c r="M37" s="155">
        <f t="shared" si="3"/>
        <v>0</v>
      </c>
      <c r="N37" s="155">
        <v>0</v>
      </c>
      <c r="O37" s="155">
        <f t="shared" si="4"/>
        <v>0</v>
      </c>
      <c r="P37" s="155">
        <v>0</v>
      </c>
      <c r="Q37" s="155">
        <f t="shared" si="5"/>
        <v>0</v>
      </c>
      <c r="R37" s="155"/>
      <c r="S37" s="155" t="s">
        <v>94</v>
      </c>
      <c r="T37" s="155" t="s">
        <v>95</v>
      </c>
      <c r="U37" s="155">
        <v>0</v>
      </c>
      <c r="V37" s="155">
        <f t="shared" si="6"/>
        <v>0</v>
      </c>
      <c r="W37" s="155"/>
      <c r="X37" s="155" t="s">
        <v>96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97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70">
        <v>29</v>
      </c>
      <c r="B38" s="171" t="s">
        <v>149</v>
      </c>
      <c r="C38" s="178" t="s">
        <v>150</v>
      </c>
      <c r="D38" s="172" t="s">
        <v>93</v>
      </c>
      <c r="E38" s="173">
        <v>1</v>
      </c>
      <c r="F38" s="174">
        <v>0</v>
      </c>
      <c r="G38" s="175">
        <f t="shared" si="0"/>
        <v>0</v>
      </c>
      <c r="H38" s="156">
        <v>1290705.8</v>
      </c>
      <c r="I38" s="155">
        <f t="shared" si="1"/>
        <v>1290705.8</v>
      </c>
      <c r="J38" s="156">
        <v>0</v>
      </c>
      <c r="K38" s="155">
        <f t="shared" si="2"/>
        <v>0</v>
      </c>
      <c r="L38" s="155">
        <v>21</v>
      </c>
      <c r="M38" s="155">
        <f t="shared" si="3"/>
        <v>0</v>
      </c>
      <c r="N38" s="155">
        <v>0</v>
      </c>
      <c r="O38" s="155">
        <f t="shared" si="4"/>
        <v>0</v>
      </c>
      <c r="P38" s="155">
        <v>0</v>
      </c>
      <c r="Q38" s="155">
        <f t="shared" si="5"/>
        <v>0</v>
      </c>
      <c r="R38" s="155"/>
      <c r="S38" s="155" t="s">
        <v>94</v>
      </c>
      <c r="T38" s="155" t="s">
        <v>95</v>
      </c>
      <c r="U38" s="155">
        <v>0</v>
      </c>
      <c r="V38" s="155">
        <f t="shared" si="6"/>
        <v>0</v>
      </c>
      <c r="W38" s="155"/>
      <c r="X38" s="155" t="s">
        <v>96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97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70">
        <v>30</v>
      </c>
      <c r="B39" s="171" t="s">
        <v>151</v>
      </c>
      <c r="C39" s="178" t="s">
        <v>152</v>
      </c>
      <c r="D39" s="172" t="s">
        <v>93</v>
      </c>
      <c r="E39" s="173">
        <v>1</v>
      </c>
      <c r="F39" s="174">
        <v>0</v>
      </c>
      <c r="G39" s="175">
        <f t="shared" si="0"/>
        <v>0</v>
      </c>
      <c r="H39" s="156">
        <v>406298.36</v>
      </c>
      <c r="I39" s="155">
        <f t="shared" si="1"/>
        <v>406298.36</v>
      </c>
      <c r="J39" s="156">
        <v>0</v>
      </c>
      <c r="K39" s="155">
        <f t="shared" si="2"/>
        <v>0</v>
      </c>
      <c r="L39" s="155">
        <v>21</v>
      </c>
      <c r="M39" s="155">
        <f t="shared" si="3"/>
        <v>0</v>
      </c>
      <c r="N39" s="155">
        <v>0</v>
      </c>
      <c r="O39" s="155">
        <f t="shared" si="4"/>
        <v>0</v>
      </c>
      <c r="P39" s="155">
        <v>0</v>
      </c>
      <c r="Q39" s="155">
        <f t="shared" si="5"/>
        <v>0</v>
      </c>
      <c r="R39" s="155"/>
      <c r="S39" s="155" t="s">
        <v>94</v>
      </c>
      <c r="T39" s="155" t="s">
        <v>95</v>
      </c>
      <c r="U39" s="155">
        <v>0</v>
      </c>
      <c r="V39" s="155">
        <f t="shared" si="6"/>
        <v>0</v>
      </c>
      <c r="W39" s="155"/>
      <c r="X39" s="155" t="s">
        <v>96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97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70">
        <v>31</v>
      </c>
      <c r="B40" s="171" t="s">
        <v>153</v>
      </c>
      <c r="C40" s="178" t="s">
        <v>154</v>
      </c>
      <c r="D40" s="172" t="s">
        <v>93</v>
      </c>
      <c r="E40" s="173">
        <v>1</v>
      </c>
      <c r="F40" s="174">
        <v>0</v>
      </c>
      <c r="G40" s="175">
        <f t="shared" si="0"/>
        <v>0</v>
      </c>
      <c r="H40" s="156">
        <v>1855918.6</v>
      </c>
      <c r="I40" s="155">
        <f t="shared" si="1"/>
        <v>1855918.6</v>
      </c>
      <c r="J40" s="156">
        <v>0</v>
      </c>
      <c r="K40" s="155">
        <f t="shared" si="2"/>
        <v>0</v>
      </c>
      <c r="L40" s="155">
        <v>21</v>
      </c>
      <c r="M40" s="155">
        <f t="shared" si="3"/>
        <v>0</v>
      </c>
      <c r="N40" s="155">
        <v>0</v>
      </c>
      <c r="O40" s="155">
        <f t="shared" si="4"/>
        <v>0</v>
      </c>
      <c r="P40" s="155">
        <v>0</v>
      </c>
      <c r="Q40" s="155">
        <f t="shared" si="5"/>
        <v>0</v>
      </c>
      <c r="R40" s="155"/>
      <c r="S40" s="155" t="s">
        <v>94</v>
      </c>
      <c r="T40" s="155" t="s">
        <v>95</v>
      </c>
      <c r="U40" s="155">
        <v>0</v>
      </c>
      <c r="V40" s="155">
        <f t="shared" si="6"/>
        <v>0</v>
      </c>
      <c r="W40" s="155"/>
      <c r="X40" s="155" t="s">
        <v>96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97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70">
        <v>32</v>
      </c>
      <c r="B41" s="171" t="s">
        <v>155</v>
      </c>
      <c r="C41" s="178" t="s">
        <v>156</v>
      </c>
      <c r="D41" s="172" t="s">
        <v>93</v>
      </c>
      <c r="E41" s="173">
        <v>1</v>
      </c>
      <c r="F41" s="174">
        <v>0</v>
      </c>
      <c r="G41" s="175">
        <f t="shared" si="0"/>
        <v>0</v>
      </c>
      <c r="H41" s="156">
        <v>669996.36</v>
      </c>
      <c r="I41" s="155">
        <f t="shared" si="1"/>
        <v>669996.36</v>
      </c>
      <c r="J41" s="156">
        <v>0</v>
      </c>
      <c r="K41" s="155">
        <f t="shared" si="2"/>
        <v>0</v>
      </c>
      <c r="L41" s="155">
        <v>21</v>
      </c>
      <c r="M41" s="155">
        <f t="shared" si="3"/>
        <v>0</v>
      </c>
      <c r="N41" s="155">
        <v>0</v>
      </c>
      <c r="O41" s="155">
        <f t="shared" si="4"/>
        <v>0</v>
      </c>
      <c r="P41" s="155">
        <v>0</v>
      </c>
      <c r="Q41" s="155">
        <f t="shared" si="5"/>
        <v>0</v>
      </c>
      <c r="R41" s="155"/>
      <c r="S41" s="155" t="s">
        <v>94</v>
      </c>
      <c r="T41" s="155" t="s">
        <v>95</v>
      </c>
      <c r="U41" s="155">
        <v>0</v>
      </c>
      <c r="V41" s="155">
        <f t="shared" si="6"/>
        <v>0</v>
      </c>
      <c r="W41" s="155"/>
      <c r="X41" s="155" t="s">
        <v>96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97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70">
        <v>33</v>
      </c>
      <c r="B42" s="171" t="s">
        <v>157</v>
      </c>
      <c r="C42" s="178" t="s">
        <v>158</v>
      </c>
      <c r="D42" s="172" t="s">
        <v>93</v>
      </c>
      <c r="E42" s="173">
        <v>1</v>
      </c>
      <c r="F42" s="174">
        <v>0</v>
      </c>
      <c r="G42" s="175">
        <f t="shared" si="0"/>
        <v>0</v>
      </c>
      <c r="H42" s="156">
        <v>328375</v>
      </c>
      <c r="I42" s="155">
        <f t="shared" si="1"/>
        <v>328375</v>
      </c>
      <c r="J42" s="156">
        <v>0</v>
      </c>
      <c r="K42" s="155">
        <f t="shared" si="2"/>
        <v>0</v>
      </c>
      <c r="L42" s="155">
        <v>21</v>
      </c>
      <c r="M42" s="155">
        <f t="shared" si="3"/>
        <v>0</v>
      </c>
      <c r="N42" s="155">
        <v>0</v>
      </c>
      <c r="O42" s="155">
        <f t="shared" si="4"/>
        <v>0</v>
      </c>
      <c r="P42" s="155">
        <v>0</v>
      </c>
      <c r="Q42" s="155">
        <f t="shared" si="5"/>
        <v>0</v>
      </c>
      <c r="R42" s="155"/>
      <c r="S42" s="155" t="s">
        <v>94</v>
      </c>
      <c r="T42" s="155" t="s">
        <v>95</v>
      </c>
      <c r="U42" s="155">
        <v>0</v>
      </c>
      <c r="V42" s="155">
        <f t="shared" si="6"/>
        <v>0</v>
      </c>
      <c r="W42" s="155"/>
      <c r="X42" s="155" t="s">
        <v>96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97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70">
        <v>34</v>
      </c>
      <c r="B43" s="171" t="s">
        <v>159</v>
      </c>
      <c r="C43" s="178" t="s">
        <v>160</v>
      </c>
      <c r="D43" s="172" t="s">
        <v>93</v>
      </c>
      <c r="E43" s="173">
        <v>1</v>
      </c>
      <c r="F43" s="174">
        <v>0</v>
      </c>
      <c r="G43" s="175">
        <f t="shared" si="0"/>
        <v>0</v>
      </c>
      <c r="H43" s="156">
        <v>2866348.1</v>
      </c>
      <c r="I43" s="155">
        <f t="shared" si="1"/>
        <v>2866348.1</v>
      </c>
      <c r="J43" s="156">
        <v>0</v>
      </c>
      <c r="K43" s="155">
        <f t="shared" si="2"/>
        <v>0</v>
      </c>
      <c r="L43" s="155">
        <v>21</v>
      </c>
      <c r="M43" s="155">
        <f t="shared" si="3"/>
        <v>0</v>
      </c>
      <c r="N43" s="155">
        <v>0</v>
      </c>
      <c r="O43" s="155">
        <f t="shared" si="4"/>
        <v>0</v>
      </c>
      <c r="P43" s="155">
        <v>0</v>
      </c>
      <c r="Q43" s="155">
        <f t="shared" si="5"/>
        <v>0</v>
      </c>
      <c r="R43" s="155"/>
      <c r="S43" s="155" t="s">
        <v>94</v>
      </c>
      <c r="T43" s="155" t="s">
        <v>95</v>
      </c>
      <c r="U43" s="155">
        <v>0</v>
      </c>
      <c r="V43" s="155">
        <f t="shared" si="6"/>
        <v>0</v>
      </c>
      <c r="W43" s="155"/>
      <c r="X43" s="155" t="s">
        <v>96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97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x14ac:dyDescent="0.2">
      <c r="A44" s="158" t="s">
        <v>89</v>
      </c>
      <c r="B44" s="159" t="s">
        <v>56</v>
      </c>
      <c r="C44" s="177" t="s">
        <v>57</v>
      </c>
      <c r="D44" s="160"/>
      <c r="E44" s="161"/>
      <c r="F44" s="162"/>
      <c r="G44" s="163">
        <f>SUMIF(AG45:AG46,"&lt;&gt;NOR",G45:G46)</f>
        <v>0</v>
      </c>
      <c r="H44" s="157"/>
      <c r="I44" s="157">
        <f>SUM(I45:I46)</f>
        <v>12553783.77</v>
      </c>
      <c r="J44" s="157"/>
      <c r="K44" s="157">
        <f>SUM(K45:K46)</f>
        <v>0</v>
      </c>
      <c r="L44" s="157"/>
      <c r="M44" s="157">
        <f>SUM(M45:M46)</f>
        <v>0</v>
      </c>
      <c r="N44" s="157"/>
      <c r="O44" s="157">
        <f>SUM(O45:O46)</f>
        <v>0</v>
      </c>
      <c r="P44" s="157"/>
      <c r="Q44" s="157">
        <f>SUM(Q45:Q46)</f>
        <v>0</v>
      </c>
      <c r="R44" s="157"/>
      <c r="S44" s="157"/>
      <c r="T44" s="157"/>
      <c r="U44" s="157"/>
      <c r="V44" s="157">
        <f>SUM(V45:V46)</f>
        <v>0</v>
      </c>
      <c r="W44" s="157"/>
      <c r="X44" s="157"/>
      <c r="AG44" t="s">
        <v>90</v>
      </c>
    </row>
    <row r="45" spans="1:60" outlineLevel="1" x14ac:dyDescent="0.2">
      <c r="A45" s="170">
        <v>35</v>
      </c>
      <c r="B45" s="171" t="s">
        <v>161</v>
      </c>
      <c r="C45" s="178" t="s">
        <v>162</v>
      </c>
      <c r="D45" s="172" t="s">
        <v>163</v>
      </c>
      <c r="E45" s="173">
        <v>1</v>
      </c>
      <c r="F45" s="174">
        <v>0</v>
      </c>
      <c r="G45" s="175">
        <f>ROUND(E45*F45,2)</f>
        <v>0</v>
      </c>
      <c r="H45" s="156">
        <v>1310030.77</v>
      </c>
      <c r="I45" s="155">
        <f>ROUND(E45*H45,2)</f>
        <v>1310030.77</v>
      </c>
      <c r="J45" s="156">
        <v>0</v>
      </c>
      <c r="K45" s="155">
        <f>ROUND(E45*J45,2)</f>
        <v>0</v>
      </c>
      <c r="L45" s="155">
        <v>21</v>
      </c>
      <c r="M45" s="155">
        <f>G45*(1+L45/100)</f>
        <v>0</v>
      </c>
      <c r="N45" s="155">
        <v>0</v>
      </c>
      <c r="O45" s="155">
        <f>ROUND(E45*N45,2)</f>
        <v>0</v>
      </c>
      <c r="P45" s="155">
        <v>0</v>
      </c>
      <c r="Q45" s="155">
        <f>ROUND(E45*P45,2)</f>
        <v>0</v>
      </c>
      <c r="R45" s="155"/>
      <c r="S45" s="155" t="s">
        <v>94</v>
      </c>
      <c r="T45" s="155" t="s">
        <v>95</v>
      </c>
      <c r="U45" s="155">
        <v>0</v>
      </c>
      <c r="V45" s="155">
        <f>ROUND(E45*U45,2)</f>
        <v>0</v>
      </c>
      <c r="W45" s="155"/>
      <c r="X45" s="155" t="s">
        <v>96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97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70">
        <v>36</v>
      </c>
      <c r="B46" s="171" t="s">
        <v>164</v>
      </c>
      <c r="C46" s="178" t="s">
        <v>165</v>
      </c>
      <c r="D46" s="172" t="s">
        <v>93</v>
      </c>
      <c r="E46" s="173">
        <v>1</v>
      </c>
      <c r="F46" s="174">
        <v>0</v>
      </c>
      <c r="G46" s="175">
        <f>ROUND(E46*F46,2)</f>
        <v>0</v>
      </c>
      <c r="H46" s="156">
        <v>11243753</v>
      </c>
      <c r="I46" s="155">
        <f>ROUND(E46*H46,2)</f>
        <v>11243753</v>
      </c>
      <c r="J46" s="156">
        <v>0</v>
      </c>
      <c r="K46" s="155">
        <f>ROUND(E46*J46,2)</f>
        <v>0</v>
      </c>
      <c r="L46" s="155">
        <v>21</v>
      </c>
      <c r="M46" s="155">
        <f>G46*(1+L46/100)</f>
        <v>0</v>
      </c>
      <c r="N46" s="155">
        <v>0</v>
      </c>
      <c r="O46" s="155">
        <f>ROUND(E46*N46,2)</f>
        <v>0</v>
      </c>
      <c r="P46" s="155">
        <v>0</v>
      </c>
      <c r="Q46" s="155">
        <f>ROUND(E46*P46,2)</f>
        <v>0</v>
      </c>
      <c r="R46" s="155"/>
      <c r="S46" s="155" t="s">
        <v>94</v>
      </c>
      <c r="T46" s="155" t="s">
        <v>95</v>
      </c>
      <c r="U46" s="155">
        <v>0</v>
      </c>
      <c r="V46" s="155">
        <f>ROUND(E46*U46,2)</f>
        <v>0</v>
      </c>
      <c r="W46" s="155"/>
      <c r="X46" s="155" t="s">
        <v>96</v>
      </c>
      <c r="Y46" s="148"/>
      <c r="Z46" s="148"/>
      <c r="AB46" s="148"/>
      <c r="AC46" s="148"/>
      <c r="AD46" s="148"/>
      <c r="AE46" s="148"/>
      <c r="AF46" s="148"/>
      <c r="AG46" s="148" t="s">
        <v>97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">
      <c r="A47" s="158" t="s">
        <v>89</v>
      </c>
      <c r="B47" s="159" t="s">
        <v>58</v>
      </c>
      <c r="C47" s="177" t="s">
        <v>59</v>
      </c>
      <c r="D47" s="160"/>
      <c r="E47" s="161"/>
      <c r="F47" s="162"/>
      <c r="G47" s="163">
        <f>SUMIF(AG48:AG51,"&lt;&gt;NOR",G48:G51)</f>
        <v>0</v>
      </c>
      <c r="H47" s="157"/>
      <c r="I47" s="157">
        <f>SUM(I48:I51)</f>
        <v>7867075.0300000003</v>
      </c>
      <c r="J47" s="157"/>
      <c r="K47" s="157">
        <f>SUM(K48:K51)</f>
        <v>0</v>
      </c>
      <c r="L47" s="157"/>
      <c r="M47" s="157">
        <f>SUM(M48:M51)</f>
        <v>0</v>
      </c>
      <c r="N47" s="157"/>
      <c r="O47" s="157">
        <f>SUM(O48:O51)</f>
        <v>0</v>
      </c>
      <c r="P47" s="157"/>
      <c r="Q47" s="157">
        <f>SUM(Q48:Q51)</f>
        <v>0</v>
      </c>
      <c r="R47" s="157"/>
      <c r="S47" s="157"/>
      <c r="T47" s="157"/>
      <c r="U47" s="157"/>
      <c r="V47" s="157">
        <f>SUM(V48:V51)</f>
        <v>0</v>
      </c>
      <c r="W47" s="157"/>
      <c r="X47" s="157"/>
      <c r="AG47" t="s">
        <v>90</v>
      </c>
    </row>
    <row r="48" spans="1:60" outlineLevel="1" x14ac:dyDescent="0.2">
      <c r="A48" s="170">
        <v>37</v>
      </c>
      <c r="B48" s="171" t="s">
        <v>166</v>
      </c>
      <c r="C48" s="178" t="s">
        <v>92</v>
      </c>
      <c r="D48" s="172" t="s">
        <v>93</v>
      </c>
      <c r="E48" s="173">
        <v>1</v>
      </c>
      <c r="F48" s="174">
        <v>0</v>
      </c>
      <c r="G48" s="175">
        <f>ROUND(E48*F48,2)</f>
        <v>0</v>
      </c>
      <c r="H48" s="156">
        <v>341292.71</v>
      </c>
      <c r="I48" s="155">
        <f>ROUND(E48*H48,2)</f>
        <v>341292.71</v>
      </c>
      <c r="J48" s="156">
        <v>0</v>
      </c>
      <c r="K48" s="155">
        <f>ROUND(E48*J48,2)</f>
        <v>0</v>
      </c>
      <c r="L48" s="155">
        <v>21</v>
      </c>
      <c r="M48" s="155">
        <f>G48*(1+L48/100)</f>
        <v>0</v>
      </c>
      <c r="N48" s="155">
        <v>0</v>
      </c>
      <c r="O48" s="155">
        <f>ROUND(E48*N48,2)</f>
        <v>0</v>
      </c>
      <c r="P48" s="155">
        <v>0</v>
      </c>
      <c r="Q48" s="155">
        <f>ROUND(E48*P48,2)</f>
        <v>0</v>
      </c>
      <c r="R48" s="155"/>
      <c r="S48" s="155" t="s">
        <v>94</v>
      </c>
      <c r="T48" s="155" t="s">
        <v>95</v>
      </c>
      <c r="U48" s="155">
        <v>0</v>
      </c>
      <c r="V48" s="155">
        <f>ROUND(E48*U48,2)</f>
        <v>0</v>
      </c>
      <c r="W48" s="155"/>
      <c r="X48" s="155" t="s">
        <v>96</v>
      </c>
      <c r="Y48" s="148"/>
      <c r="Z48" s="148"/>
      <c r="AA48" s="148"/>
      <c r="AB48" s="148"/>
      <c r="AC48" s="148"/>
      <c r="AD48" s="148"/>
      <c r="AE48" s="148"/>
      <c r="AF48" s="148"/>
      <c r="AG48" s="148" t="s">
        <v>97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70">
        <v>38</v>
      </c>
      <c r="B49" s="171" t="s">
        <v>167</v>
      </c>
      <c r="C49" s="178" t="s">
        <v>99</v>
      </c>
      <c r="D49" s="172" t="s">
        <v>93</v>
      </c>
      <c r="E49" s="173">
        <v>1</v>
      </c>
      <c r="F49" s="174">
        <v>0</v>
      </c>
      <c r="G49" s="175">
        <f>ROUND(E49*F49,2)</f>
        <v>0</v>
      </c>
      <c r="H49" s="156">
        <v>7203711.1500000004</v>
      </c>
      <c r="I49" s="155">
        <f>ROUND(E49*H49,2)</f>
        <v>7203711.1500000004</v>
      </c>
      <c r="J49" s="156">
        <v>0</v>
      </c>
      <c r="K49" s="155">
        <f>ROUND(E49*J49,2)</f>
        <v>0</v>
      </c>
      <c r="L49" s="155">
        <v>21</v>
      </c>
      <c r="M49" s="155">
        <f>G49*(1+L49/100)</f>
        <v>0</v>
      </c>
      <c r="N49" s="155">
        <v>0</v>
      </c>
      <c r="O49" s="155">
        <f>ROUND(E49*N49,2)</f>
        <v>0</v>
      </c>
      <c r="P49" s="155">
        <v>0</v>
      </c>
      <c r="Q49" s="155">
        <f>ROUND(E49*P49,2)</f>
        <v>0</v>
      </c>
      <c r="R49" s="155"/>
      <c r="S49" s="155" t="s">
        <v>94</v>
      </c>
      <c r="T49" s="155" t="s">
        <v>95</v>
      </c>
      <c r="U49" s="155">
        <v>0</v>
      </c>
      <c r="V49" s="155">
        <f>ROUND(E49*U49,2)</f>
        <v>0</v>
      </c>
      <c r="W49" s="155"/>
      <c r="X49" s="155" t="s">
        <v>96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97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70">
        <v>39</v>
      </c>
      <c r="B50" s="171" t="s">
        <v>168</v>
      </c>
      <c r="C50" s="178" t="s">
        <v>101</v>
      </c>
      <c r="D50" s="172" t="s">
        <v>93</v>
      </c>
      <c r="E50" s="173">
        <v>1</v>
      </c>
      <c r="F50" s="174">
        <v>0</v>
      </c>
      <c r="G50" s="175">
        <f>ROUND(E50*F50,2)</f>
        <v>0</v>
      </c>
      <c r="H50" s="156">
        <v>121449</v>
      </c>
      <c r="I50" s="155">
        <f>ROUND(E50*H50,2)</f>
        <v>121449</v>
      </c>
      <c r="J50" s="156">
        <v>0</v>
      </c>
      <c r="K50" s="155">
        <f>ROUND(E50*J50,2)</f>
        <v>0</v>
      </c>
      <c r="L50" s="155">
        <v>21</v>
      </c>
      <c r="M50" s="155">
        <f>G50*(1+L50/100)</f>
        <v>0</v>
      </c>
      <c r="N50" s="155">
        <v>0</v>
      </c>
      <c r="O50" s="155">
        <f>ROUND(E50*N50,2)</f>
        <v>0</v>
      </c>
      <c r="P50" s="155">
        <v>0</v>
      </c>
      <c r="Q50" s="155">
        <f>ROUND(E50*P50,2)</f>
        <v>0</v>
      </c>
      <c r="R50" s="155"/>
      <c r="S50" s="155" t="s">
        <v>94</v>
      </c>
      <c r="T50" s="155" t="s">
        <v>95</v>
      </c>
      <c r="U50" s="155">
        <v>0</v>
      </c>
      <c r="V50" s="155">
        <f>ROUND(E50*U50,2)</f>
        <v>0</v>
      </c>
      <c r="W50" s="155"/>
      <c r="X50" s="155" t="s">
        <v>96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97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70">
        <v>40</v>
      </c>
      <c r="B51" s="171" t="s">
        <v>169</v>
      </c>
      <c r="C51" s="178" t="s">
        <v>105</v>
      </c>
      <c r="D51" s="172" t="s">
        <v>93</v>
      </c>
      <c r="E51" s="173">
        <v>1</v>
      </c>
      <c r="F51" s="174">
        <v>0</v>
      </c>
      <c r="G51" s="175">
        <f>ROUND(E51*F51,2)</f>
        <v>0</v>
      </c>
      <c r="H51" s="156">
        <v>200622.17</v>
      </c>
      <c r="I51" s="155">
        <f>ROUND(E51*H51,2)</f>
        <v>200622.17</v>
      </c>
      <c r="J51" s="156">
        <v>0</v>
      </c>
      <c r="K51" s="155">
        <f>ROUND(E51*J51,2)</f>
        <v>0</v>
      </c>
      <c r="L51" s="155">
        <v>21</v>
      </c>
      <c r="M51" s="155">
        <f>G51*(1+L51/100)</f>
        <v>0</v>
      </c>
      <c r="N51" s="155">
        <v>0</v>
      </c>
      <c r="O51" s="155">
        <f>ROUND(E51*N51,2)</f>
        <v>0</v>
      </c>
      <c r="P51" s="155">
        <v>0</v>
      </c>
      <c r="Q51" s="155">
        <f>ROUND(E51*P51,2)</f>
        <v>0</v>
      </c>
      <c r="R51" s="155"/>
      <c r="S51" s="155" t="s">
        <v>94</v>
      </c>
      <c r="T51" s="155" t="s">
        <v>95</v>
      </c>
      <c r="U51" s="155">
        <v>0</v>
      </c>
      <c r="V51" s="155">
        <f>ROUND(E51*U51,2)</f>
        <v>0</v>
      </c>
      <c r="W51" s="155"/>
      <c r="X51" s="155" t="s">
        <v>96</v>
      </c>
      <c r="Y51" s="148"/>
      <c r="Z51" s="148"/>
      <c r="AA51" s="148"/>
      <c r="AB51" s="148"/>
      <c r="AC51" s="148"/>
      <c r="AD51" s="148"/>
      <c r="AE51" s="148"/>
      <c r="AF51" s="148"/>
      <c r="AG51" s="148" t="s">
        <v>97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x14ac:dyDescent="0.2">
      <c r="A52" s="158" t="s">
        <v>89</v>
      </c>
      <c r="B52" s="159" t="s">
        <v>60</v>
      </c>
      <c r="C52" s="177" t="s">
        <v>61</v>
      </c>
      <c r="D52" s="160"/>
      <c r="E52" s="161"/>
      <c r="F52" s="162"/>
      <c r="G52" s="163">
        <f>SUMIF(AG53:AG59,"&lt;&gt;NOR",G53:G59)</f>
        <v>0</v>
      </c>
      <c r="H52" s="157"/>
      <c r="I52" s="157">
        <f>SUM(I53:I59)</f>
        <v>6988016.2700000005</v>
      </c>
      <c r="J52" s="157"/>
      <c r="K52" s="157">
        <f>SUM(K53:K59)</f>
        <v>0</v>
      </c>
      <c r="L52" s="157"/>
      <c r="M52" s="157">
        <f>SUM(M53:M59)</f>
        <v>0</v>
      </c>
      <c r="N52" s="157"/>
      <c r="O52" s="157">
        <f>SUM(O53:O59)</f>
        <v>0</v>
      </c>
      <c r="P52" s="157"/>
      <c r="Q52" s="157">
        <f>SUM(Q53:Q59)</f>
        <v>0</v>
      </c>
      <c r="R52" s="157"/>
      <c r="S52" s="157"/>
      <c r="T52" s="157"/>
      <c r="U52" s="157"/>
      <c r="V52" s="157">
        <f>SUM(V53:V59)</f>
        <v>0</v>
      </c>
      <c r="W52" s="157"/>
      <c r="X52" s="157"/>
      <c r="AG52" t="s">
        <v>90</v>
      </c>
    </row>
    <row r="53" spans="1:60" outlineLevel="1" x14ac:dyDescent="0.2">
      <c r="A53" s="170">
        <v>41</v>
      </c>
      <c r="B53" s="171" t="s">
        <v>170</v>
      </c>
      <c r="C53" s="178" t="s">
        <v>92</v>
      </c>
      <c r="D53" s="172" t="s">
        <v>93</v>
      </c>
      <c r="E53" s="173">
        <v>1</v>
      </c>
      <c r="F53" s="174">
        <v>0</v>
      </c>
      <c r="G53" s="175">
        <f t="shared" ref="G53:G59" si="7">ROUND(E53*F53,2)</f>
        <v>0</v>
      </c>
      <c r="H53" s="156">
        <v>1714265.37</v>
      </c>
      <c r="I53" s="155">
        <f t="shared" ref="I53:I59" si="8">ROUND(E53*H53,2)</f>
        <v>1714265.37</v>
      </c>
      <c r="J53" s="156">
        <v>0</v>
      </c>
      <c r="K53" s="155">
        <f t="shared" ref="K53:K59" si="9">ROUND(E53*J53,2)</f>
        <v>0</v>
      </c>
      <c r="L53" s="155">
        <v>21</v>
      </c>
      <c r="M53" s="155">
        <f t="shared" ref="M53:M59" si="10">G53*(1+L53/100)</f>
        <v>0</v>
      </c>
      <c r="N53" s="155">
        <v>0</v>
      </c>
      <c r="O53" s="155">
        <f t="shared" ref="O53:O59" si="11">ROUND(E53*N53,2)</f>
        <v>0</v>
      </c>
      <c r="P53" s="155">
        <v>0</v>
      </c>
      <c r="Q53" s="155">
        <f t="shared" ref="Q53:Q59" si="12">ROUND(E53*P53,2)</f>
        <v>0</v>
      </c>
      <c r="R53" s="155"/>
      <c r="S53" s="155" t="s">
        <v>94</v>
      </c>
      <c r="T53" s="155" t="s">
        <v>95</v>
      </c>
      <c r="U53" s="155">
        <v>0</v>
      </c>
      <c r="V53" s="155">
        <f t="shared" ref="V53:V59" si="13">ROUND(E53*U53,2)</f>
        <v>0</v>
      </c>
      <c r="W53" s="155"/>
      <c r="X53" s="155" t="s">
        <v>96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97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70">
        <v>42</v>
      </c>
      <c r="B54" s="171" t="s">
        <v>171</v>
      </c>
      <c r="C54" s="178" t="s">
        <v>99</v>
      </c>
      <c r="D54" s="172" t="s">
        <v>93</v>
      </c>
      <c r="E54" s="173">
        <v>1</v>
      </c>
      <c r="F54" s="174">
        <v>0</v>
      </c>
      <c r="G54" s="175">
        <f t="shared" si="7"/>
        <v>0</v>
      </c>
      <c r="H54" s="156">
        <v>1751549.6</v>
      </c>
      <c r="I54" s="155">
        <f t="shared" si="8"/>
        <v>1751549.6</v>
      </c>
      <c r="J54" s="156">
        <v>0</v>
      </c>
      <c r="K54" s="155">
        <f t="shared" si="9"/>
        <v>0</v>
      </c>
      <c r="L54" s="155">
        <v>21</v>
      </c>
      <c r="M54" s="155">
        <f t="shared" si="10"/>
        <v>0</v>
      </c>
      <c r="N54" s="155">
        <v>0</v>
      </c>
      <c r="O54" s="155">
        <f t="shared" si="11"/>
        <v>0</v>
      </c>
      <c r="P54" s="155">
        <v>0</v>
      </c>
      <c r="Q54" s="155">
        <f t="shared" si="12"/>
        <v>0</v>
      </c>
      <c r="R54" s="155"/>
      <c r="S54" s="155" t="s">
        <v>94</v>
      </c>
      <c r="T54" s="155" t="s">
        <v>95</v>
      </c>
      <c r="U54" s="155">
        <v>0</v>
      </c>
      <c r="V54" s="155">
        <f t="shared" si="13"/>
        <v>0</v>
      </c>
      <c r="W54" s="155"/>
      <c r="X54" s="155" t="s">
        <v>96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97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70">
        <v>43</v>
      </c>
      <c r="B55" s="171" t="s">
        <v>172</v>
      </c>
      <c r="C55" s="178" t="s">
        <v>101</v>
      </c>
      <c r="D55" s="172" t="s">
        <v>93</v>
      </c>
      <c r="E55" s="173">
        <v>1</v>
      </c>
      <c r="F55" s="174">
        <v>0</v>
      </c>
      <c r="G55" s="175">
        <f t="shared" si="7"/>
        <v>0</v>
      </c>
      <c r="H55" s="156">
        <v>219675</v>
      </c>
      <c r="I55" s="155">
        <f t="shared" si="8"/>
        <v>219675</v>
      </c>
      <c r="J55" s="156">
        <v>0</v>
      </c>
      <c r="K55" s="155">
        <f t="shared" si="9"/>
        <v>0</v>
      </c>
      <c r="L55" s="155">
        <v>21</v>
      </c>
      <c r="M55" s="155">
        <f t="shared" si="10"/>
        <v>0</v>
      </c>
      <c r="N55" s="155">
        <v>0</v>
      </c>
      <c r="O55" s="155">
        <f t="shared" si="11"/>
        <v>0</v>
      </c>
      <c r="P55" s="155">
        <v>0</v>
      </c>
      <c r="Q55" s="155">
        <f t="shared" si="12"/>
        <v>0</v>
      </c>
      <c r="R55" s="155"/>
      <c r="S55" s="155" t="s">
        <v>94</v>
      </c>
      <c r="T55" s="155" t="s">
        <v>95</v>
      </c>
      <c r="U55" s="155">
        <v>0</v>
      </c>
      <c r="V55" s="155">
        <f t="shared" si="13"/>
        <v>0</v>
      </c>
      <c r="W55" s="155"/>
      <c r="X55" s="155" t="s">
        <v>96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97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70">
        <v>44</v>
      </c>
      <c r="B56" s="171" t="s">
        <v>173</v>
      </c>
      <c r="C56" s="178" t="s">
        <v>103</v>
      </c>
      <c r="D56" s="172" t="s">
        <v>93</v>
      </c>
      <c r="E56" s="173">
        <v>1</v>
      </c>
      <c r="F56" s="174">
        <v>0</v>
      </c>
      <c r="G56" s="175">
        <f t="shared" si="7"/>
        <v>0</v>
      </c>
      <c r="H56" s="156">
        <v>2827884</v>
      </c>
      <c r="I56" s="155">
        <f t="shared" si="8"/>
        <v>2827884</v>
      </c>
      <c r="J56" s="156">
        <v>0</v>
      </c>
      <c r="K56" s="155">
        <f t="shared" si="9"/>
        <v>0</v>
      </c>
      <c r="L56" s="155">
        <v>21</v>
      </c>
      <c r="M56" s="155">
        <f t="shared" si="10"/>
        <v>0</v>
      </c>
      <c r="N56" s="155">
        <v>0</v>
      </c>
      <c r="O56" s="155">
        <f t="shared" si="11"/>
        <v>0</v>
      </c>
      <c r="P56" s="155">
        <v>0</v>
      </c>
      <c r="Q56" s="155">
        <f t="shared" si="12"/>
        <v>0</v>
      </c>
      <c r="R56" s="155"/>
      <c r="S56" s="155" t="s">
        <v>94</v>
      </c>
      <c r="T56" s="155" t="s">
        <v>95</v>
      </c>
      <c r="U56" s="155">
        <v>0</v>
      </c>
      <c r="V56" s="155">
        <f t="shared" si="13"/>
        <v>0</v>
      </c>
      <c r="W56" s="155"/>
      <c r="X56" s="155" t="s">
        <v>96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97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70">
        <v>45</v>
      </c>
      <c r="B57" s="171" t="s">
        <v>201</v>
      </c>
      <c r="C57" s="178" t="s">
        <v>202</v>
      </c>
      <c r="D57" s="172" t="s">
        <v>93</v>
      </c>
      <c r="E57" s="173">
        <v>1</v>
      </c>
      <c r="F57" s="174">
        <v>0</v>
      </c>
      <c r="G57" s="175">
        <f t="shared" si="7"/>
        <v>0</v>
      </c>
      <c r="H57" s="156"/>
      <c r="I57" s="155"/>
      <c r="J57" s="156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70">
        <v>46</v>
      </c>
      <c r="B58" s="171" t="s">
        <v>174</v>
      </c>
      <c r="C58" s="178" t="s">
        <v>175</v>
      </c>
      <c r="D58" s="172" t="s">
        <v>93</v>
      </c>
      <c r="E58" s="173">
        <v>1</v>
      </c>
      <c r="F58" s="174">
        <v>0</v>
      </c>
      <c r="G58" s="175">
        <f t="shared" si="7"/>
        <v>0</v>
      </c>
      <c r="H58" s="156">
        <v>474642.3</v>
      </c>
      <c r="I58" s="155">
        <f t="shared" si="8"/>
        <v>474642.3</v>
      </c>
      <c r="J58" s="156">
        <v>0</v>
      </c>
      <c r="K58" s="155">
        <f t="shared" si="9"/>
        <v>0</v>
      </c>
      <c r="L58" s="155">
        <v>21</v>
      </c>
      <c r="M58" s="155">
        <f t="shared" si="10"/>
        <v>0</v>
      </c>
      <c r="N58" s="155">
        <v>0</v>
      </c>
      <c r="O58" s="155">
        <f t="shared" si="11"/>
        <v>0</v>
      </c>
      <c r="P58" s="155">
        <v>0</v>
      </c>
      <c r="Q58" s="155">
        <f t="shared" si="12"/>
        <v>0</v>
      </c>
      <c r="R58" s="155"/>
      <c r="S58" s="155" t="s">
        <v>94</v>
      </c>
      <c r="T58" s="155" t="s">
        <v>95</v>
      </c>
      <c r="U58" s="155">
        <v>0</v>
      </c>
      <c r="V58" s="155">
        <f t="shared" si="13"/>
        <v>0</v>
      </c>
      <c r="W58" s="155"/>
      <c r="X58" s="155" t="s">
        <v>96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97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ht="22.5" outlineLevel="1" x14ac:dyDescent="0.2">
      <c r="A59" s="170">
        <v>47</v>
      </c>
      <c r="B59" s="171" t="s">
        <v>176</v>
      </c>
      <c r="C59" s="178" t="s">
        <v>177</v>
      </c>
      <c r="D59" s="172" t="s">
        <v>93</v>
      </c>
      <c r="E59" s="173">
        <v>1</v>
      </c>
      <c r="F59" s="174">
        <v>0</v>
      </c>
      <c r="G59" s="175">
        <f t="shared" si="7"/>
        <v>0</v>
      </c>
      <c r="H59" s="156">
        <v>0</v>
      </c>
      <c r="I59" s="155">
        <f t="shared" si="8"/>
        <v>0</v>
      </c>
      <c r="J59" s="156">
        <v>0</v>
      </c>
      <c r="K59" s="155">
        <f t="shared" si="9"/>
        <v>0</v>
      </c>
      <c r="L59" s="155">
        <v>21</v>
      </c>
      <c r="M59" s="155">
        <f t="shared" si="10"/>
        <v>0</v>
      </c>
      <c r="N59" s="155">
        <v>0</v>
      </c>
      <c r="O59" s="155">
        <f t="shared" si="11"/>
        <v>0</v>
      </c>
      <c r="P59" s="155">
        <v>0</v>
      </c>
      <c r="Q59" s="155">
        <f t="shared" si="12"/>
        <v>0</v>
      </c>
      <c r="R59" s="155"/>
      <c r="S59" s="155" t="s">
        <v>94</v>
      </c>
      <c r="T59" s="155" t="s">
        <v>95</v>
      </c>
      <c r="U59" s="155">
        <v>0</v>
      </c>
      <c r="V59" s="155">
        <f t="shared" si="13"/>
        <v>0</v>
      </c>
      <c r="W59" s="155"/>
      <c r="X59" s="155" t="s">
        <v>96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97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x14ac:dyDescent="0.2">
      <c r="A60" s="158" t="s">
        <v>89</v>
      </c>
      <c r="B60" s="159" t="s">
        <v>62</v>
      </c>
      <c r="C60" s="177" t="s">
        <v>29</v>
      </c>
      <c r="D60" s="160"/>
      <c r="E60" s="161"/>
      <c r="F60" s="162"/>
      <c r="G60" s="163">
        <f>SUMIF(AG61:AG65,"&lt;&gt;NOR",G61:G65)</f>
        <v>0</v>
      </c>
      <c r="H60" s="157"/>
      <c r="I60" s="157">
        <f>SUM(I61:I65)</f>
        <v>411000</v>
      </c>
      <c r="J60" s="157"/>
      <c r="K60" s="157">
        <f>SUM(K61:K65)</f>
        <v>0</v>
      </c>
      <c r="L60" s="157"/>
      <c r="M60" s="157">
        <f>SUM(M61:M65)</f>
        <v>0</v>
      </c>
      <c r="N60" s="157"/>
      <c r="O60" s="157">
        <f>SUM(O61:O65)</f>
        <v>0</v>
      </c>
      <c r="P60" s="157"/>
      <c r="Q60" s="157">
        <f>SUM(Q61:Q65)</f>
        <v>0</v>
      </c>
      <c r="R60" s="157"/>
      <c r="S60" s="157"/>
      <c r="T60" s="157"/>
      <c r="U60" s="157"/>
      <c r="V60" s="157">
        <f>SUM(V61:V65)</f>
        <v>0</v>
      </c>
      <c r="W60" s="157"/>
      <c r="X60" s="157"/>
      <c r="Z60" s="148"/>
      <c r="AG60" t="s">
        <v>90</v>
      </c>
    </row>
    <row r="61" spans="1:60" ht="22.5" outlineLevel="1" x14ac:dyDescent="0.2">
      <c r="A61" s="170">
        <v>48</v>
      </c>
      <c r="B61" s="171" t="s">
        <v>178</v>
      </c>
      <c r="C61" s="178" t="s">
        <v>197</v>
      </c>
      <c r="D61" s="172" t="s">
        <v>163</v>
      </c>
      <c r="E61" s="173">
        <v>1</v>
      </c>
      <c r="F61" s="174">
        <v>0</v>
      </c>
      <c r="G61" s="175">
        <f>ROUND(E61*F61,2)</f>
        <v>0</v>
      </c>
      <c r="H61" s="156">
        <v>20000</v>
      </c>
      <c r="I61" s="155">
        <f>ROUND(E61*H61,2)</f>
        <v>20000</v>
      </c>
      <c r="J61" s="156">
        <v>0</v>
      </c>
      <c r="K61" s="155">
        <f>ROUND(E61*J61,2)</f>
        <v>0</v>
      </c>
      <c r="L61" s="155">
        <v>21</v>
      </c>
      <c r="M61" s="155">
        <f>G61*(1+L61/100)</f>
        <v>0</v>
      </c>
      <c r="N61" s="155">
        <v>0</v>
      </c>
      <c r="O61" s="155">
        <f>ROUND(E61*N61,2)</f>
        <v>0</v>
      </c>
      <c r="P61" s="155">
        <v>0</v>
      </c>
      <c r="Q61" s="155">
        <f>ROUND(E61*P61,2)</f>
        <v>0</v>
      </c>
      <c r="R61" s="155"/>
      <c r="S61" s="155" t="s">
        <v>94</v>
      </c>
      <c r="T61" s="155" t="s">
        <v>95</v>
      </c>
      <c r="U61" s="155">
        <v>0</v>
      </c>
      <c r="V61" s="155">
        <f>ROUND(E61*U61,2)</f>
        <v>0</v>
      </c>
      <c r="W61" s="155"/>
      <c r="X61" s="155" t="s">
        <v>96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97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ht="22.5" outlineLevel="1" x14ac:dyDescent="0.2">
      <c r="A62" s="170">
        <v>49</v>
      </c>
      <c r="B62" s="171" t="s">
        <v>179</v>
      </c>
      <c r="C62" s="178" t="s">
        <v>180</v>
      </c>
      <c r="D62" s="172" t="s">
        <v>163</v>
      </c>
      <c r="E62" s="173">
        <v>1</v>
      </c>
      <c r="F62" s="174">
        <v>0</v>
      </c>
      <c r="G62" s="175">
        <f>ROUND(E62*F62,2)</f>
        <v>0</v>
      </c>
      <c r="H62" s="156">
        <v>275000</v>
      </c>
      <c r="I62" s="155">
        <f>ROUND(E62*H62,2)</f>
        <v>275000</v>
      </c>
      <c r="J62" s="156">
        <v>0</v>
      </c>
      <c r="K62" s="155">
        <f>ROUND(E62*J62,2)</f>
        <v>0</v>
      </c>
      <c r="L62" s="155">
        <v>21</v>
      </c>
      <c r="M62" s="155">
        <f>G62*(1+L62/100)</f>
        <v>0</v>
      </c>
      <c r="N62" s="155">
        <v>0</v>
      </c>
      <c r="O62" s="155">
        <f>ROUND(E62*N62,2)</f>
        <v>0</v>
      </c>
      <c r="P62" s="155">
        <v>0</v>
      </c>
      <c r="Q62" s="155">
        <f>ROUND(E62*P62,2)</f>
        <v>0</v>
      </c>
      <c r="R62" s="155"/>
      <c r="S62" s="155" t="s">
        <v>94</v>
      </c>
      <c r="T62" s="155" t="s">
        <v>95</v>
      </c>
      <c r="U62" s="155">
        <v>0</v>
      </c>
      <c r="V62" s="155">
        <f>ROUND(E62*U62,2)</f>
        <v>0</v>
      </c>
      <c r="W62" s="155"/>
      <c r="X62" s="155" t="s">
        <v>96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97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ht="22.5" outlineLevel="1" x14ac:dyDescent="0.2">
      <c r="A63" s="170">
        <v>50</v>
      </c>
      <c r="B63" s="171" t="s">
        <v>181</v>
      </c>
      <c r="C63" s="178" t="s">
        <v>182</v>
      </c>
      <c r="D63" s="172" t="s">
        <v>163</v>
      </c>
      <c r="E63" s="173">
        <v>1</v>
      </c>
      <c r="F63" s="174">
        <v>0</v>
      </c>
      <c r="G63" s="175">
        <f>ROUND(E63*F63,2)</f>
        <v>0</v>
      </c>
      <c r="H63" s="156">
        <v>16000</v>
      </c>
      <c r="I63" s="155">
        <f>ROUND(E63*H63,2)</f>
        <v>16000</v>
      </c>
      <c r="J63" s="156">
        <v>0</v>
      </c>
      <c r="K63" s="155">
        <f>ROUND(E63*J63,2)</f>
        <v>0</v>
      </c>
      <c r="L63" s="155">
        <v>21</v>
      </c>
      <c r="M63" s="155">
        <f>G63*(1+L63/100)</f>
        <v>0</v>
      </c>
      <c r="N63" s="155">
        <v>0</v>
      </c>
      <c r="O63" s="155">
        <f>ROUND(E63*N63,2)</f>
        <v>0</v>
      </c>
      <c r="P63" s="155">
        <v>0</v>
      </c>
      <c r="Q63" s="155">
        <f>ROUND(E63*P63,2)</f>
        <v>0</v>
      </c>
      <c r="R63" s="155"/>
      <c r="S63" s="155" t="s">
        <v>94</v>
      </c>
      <c r="T63" s="155" t="s">
        <v>95</v>
      </c>
      <c r="U63" s="155">
        <v>0</v>
      </c>
      <c r="V63" s="155">
        <f>ROUND(E63*U63,2)</f>
        <v>0</v>
      </c>
      <c r="W63" s="155"/>
      <c r="X63" s="155" t="s">
        <v>96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97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22.5" outlineLevel="1" x14ac:dyDescent="0.2">
      <c r="A64" s="170">
        <v>51</v>
      </c>
      <c r="B64" s="171" t="s">
        <v>183</v>
      </c>
      <c r="C64" s="178" t="s">
        <v>198</v>
      </c>
      <c r="D64" s="172" t="s">
        <v>163</v>
      </c>
      <c r="E64" s="173">
        <v>1</v>
      </c>
      <c r="F64" s="174">
        <v>0</v>
      </c>
      <c r="G64" s="175">
        <f>ROUND(E64*F64,2)</f>
        <v>0</v>
      </c>
      <c r="H64" s="156">
        <v>70000</v>
      </c>
      <c r="I64" s="155">
        <f>ROUND(E64*H64,2)</f>
        <v>70000</v>
      </c>
      <c r="J64" s="156">
        <v>0</v>
      </c>
      <c r="K64" s="155">
        <f>ROUND(E64*J64,2)</f>
        <v>0</v>
      </c>
      <c r="L64" s="155">
        <v>21</v>
      </c>
      <c r="M64" s="155">
        <f>G64*(1+L64/100)</f>
        <v>0</v>
      </c>
      <c r="N64" s="155">
        <v>0</v>
      </c>
      <c r="O64" s="155">
        <f>ROUND(E64*N64,2)</f>
        <v>0</v>
      </c>
      <c r="P64" s="155">
        <v>0</v>
      </c>
      <c r="Q64" s="155">
        <f>ROUND(E64*P64,2)</f>
        <v>0</v>
      </c>
      <c r="R64" s="155"/>
      <c r="S64" s="155" t="s">
        <v>94</v>
      </c>
      <c r="T64" s="155" t="s">
        <v>95</v>
      </c>
      <c r="U64" s="155">
        <v>0</v>
      </c>
      <c r="V64" s="155">
        <f>ROUND(E64*U64,2)</f>
        <v>0</v>
      </c>
      <c r="W64" s="155"/>
      <c r="X64" s="155" t="s">
        <v>96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97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70">
        <v>52</v>
      </c>
      <c r="B65" s="171" t="s">
        <v>184</v>
      </c>
      <c r="C65" s="178" t="s">
        <v>185</v>
      </c>
      <c r="D65" s="172" t="s">
        <v>163</v>
      </c>
      <c r="E65" s="173">
        <v>1</v>
      </c>
      <c r="F65" s="174">
        <v>0</v>
      </c>
      <c r="G65" s="175">
        <f>ROUND(E65*F65,2)</f>
        <v>0</v>
      </c>
      <c r="H65" s="156">
        <v>30000</v>
      </c>
      <c r="I65" s="155">
        <f>ROUND(E65*H65,2)</f>
        <v>30000</v>
      </c>
      <c r="J65" s="156">
        <v>0</v>
      </c>
      <c r="K65" s="155">
        <f>ROUND(E65*J65,2)</f>
        <v>0</v>
      </c>
      <c r="L65" s="155">
        <v>21</v>
      </c>
      <c r="M65" s="155">
        <f>G65*(1+L65/100)</f>
        <v>0</v>
      </c>
      <c r="N65" s="155">
        <v>0</v>
      </c>
      <c r="O65" s="155">
        <f>ROUND(E65*N65,2)</f>
        <v>0</v>
      </c>
      <c r="P65" s="155">
        <v>0</v>
      </c>
      <c r="Q65" s="155">
        <f>ROUND(E65*P65,2)</f>
        <v>0</v>
      </c>
      <c r="R65" s="155"/>
      <c r="S65" s="155" t="s">
        <v>94</v>
      </c>
      <c r="T65" s="155" t="s">
        <v>95</v>
      </c>
      <c r="U65" s="155">
        <v>0</v>
      </c>
      <c r="V65" s="155">
        <f>ROUND(E65*U65,2)</f>
        <v>0</v>
      </c>
      <c r="W65" s="155"/>
      <c r="X65" s="155" t="s">
        <v>96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97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x14ac:dyDescent="0.2">
      <c r="A66" s="158" t="s">
        <v>89</v>
      </c>
      <c r="B66" s="159" t="s">
        <v>63</v>
      </c>
      <c r="C66" s="177" t="s">
        <v>30</v>
      </c>
      <c r="D66" s="160"/>
      <c r="E66" s="161"/>
      <c r="F66" s="162"/>
      <c r="G66" s="163">
        <f>SUMIF(AG67:AG70,"&lt;&gt;NOR",G67:G70)</f>
        <v>0</v>
      </c>
      <c r="H66" s="157"/>
      <c r="I66" s="157">
        <f>SUM(I67:I70)</f>
        <v>390000</v>
      </c>
      <c r="J66" s="157"/>
      <c r="K66" s="157">
        <f>SUM(K67:K70)</f>
        <v>0</v>
      </c>
      <c r="L66" s="157"/>
      <c r="M66" s="157">
        <f>SUM(M67:M70)</f>
        <v>0</v>
      </c>
      <c r="N66" s="157"/>
      <c r="O66" s="157">
        <f>SUM(O67:O70)</f>
        <v>0</v>
      </c>
      <c r="P66" s="157"/>
      <c r="Q66" s="157">
        <f>SUM(Q67:Q70)</f>
        <v>0</v>
      </c>
      <c r="R66" s="157"/>
      <c r="S66" s="157"/>
      <c r="T66" s="157"/>
      <c r="U66" s="157"/>
      <c r="V66" s="157">
        <f>SUM(V67:V70)</f>
        <v>0</v>
      </c>
      <c r="W66" s="157"/>
      <c r="X66" s="157"/>
      <c r="Z66" s="148"/>
      <c r="AG66" t="s">
        <v>90</v>
      </c>
    </row>
    <row r="67" spans="1:60" ht="22.5" outlineLevel="1" x14ac:dyDescent="0.2">
      <c r="A67" s="170">
        <v>53</v>
      </c>
      <c r="B67" s="171" t="s">
        <v>186</v>
      </c>
      <c r="C67" s="178" t="s">
        <v>199</v>
      </c>
      <c r="D67" s="172" t="s">
        <v>163</v>
      </c>
      <c r="E67" s="173">
        <v>1</v>
      </c>
      <c r="F67" s="174">
        <v>0</v>
      </c>
      <c r="G67" s="175">
        <f>ROUND(E67*F67,2)</f>
        <v>0</v>
      </c>
      <c r="H67" s="156">
        <v>50000</v>
      </c>
      <c r="I67" s="155">
        <f>ROUND(E67*H67,2)</f>
        <v>50000</v>
      </c>
      <c r="J67" s="156">
        <v>0</v>
      </c>
      <c r="K67" s="155">
        <f>ROUND(E67*J67,2)</f>
        <v>0</v>
      </c>
      <c r="L67" s="155">
        <v>21</v>
      </c>
      <c r="M67" s="155">
        <f>G67*(1+L67/100)</f>
        <v>0</v>
      </c>
      <c r="N67" s="155">
        <v>0</v>
      </c>
      <c r="O67" s="155">
        <f>ROUND(E67*N67,2)</f>
        <v>0</v>
      </c>
      <c r="P67" s="155">
        <v>0</v>
      </c>
      <c r="Q67" s="155">
        <f>ROUND(E67*P67,2)</f>
        <v>0</v>
      </c>
      <c r="R67" s="155"/>
      <c r="S67" s="155" t="s">
        <v>94</v>
      </c>
      <c r="T67" s="155" t="s">
        <v>95</v>
      </c>
      <c r="U67" s="155">
        <v>0</v>
      </c>
      <c r="V67" s="155">
        <f>ROUND(E67*U67,2)</f>
        <v>0</v>
      </c>
      <c r="W67" s="155"/>
      <c r="X67" s="155" t="s">
        <v>96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97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2.5" outlineLevel="1" x14ac:dyDescent="0.2">
      <c r="A68" s="170">
        <v>54</v>
      </c>
      <c r="B68" s="171" t="s">
        <v>187</v>
      </c>
      <c r="C68" s="178" t="s">
        <v>188</v>
      </c>
      <c r="D68" s="172" t="s">
        <v>163</v>
      </c>
      <c r="E68" s="173">
        <v>1</v>
      </c>
      <c r="F68" s="174">
        <v>0</v>
      </c>
      <c r="G68" s="175">
        <f>ROUND(E68*F68,2)</f>
        <v>0</v>
      </c>
      <c r="H68" s="156">
        <v>260000</v>
      </c>
      <c r="I68" s="155">
        <f>ROUND(E68*H68,2)</f>
        <v>260000</v>
      </c>
      <c r="J68" s="156">
        <v>0</v>
      </c>
      <c r="K68" s="155">
        <f>ROUND(E68*J68,2)</f>
        <v>0</v>
      </c>
      <c r="L68" s="155">
        <v>21</v>
      </c>
      <c r="M68" s="155">
        <f>G68*(1+L68/100)</f>
        <v>0</v>
      </c>
      <c r="N68" s="155">
        <v>0</v>
      </c>
      <c r="O68" s="155">
        <f>ROUND(E68*N68,2)</f>
        <v>0</v>
      </c>
      <c r="P68" s="155">
        <v>0</v>
      </c>
      <c r="Q68" s="155">
        <f>ROUND(E68*P68,2)</f>
        <v>0</v>
      </c>
      <c r="R68" s="155"/>
      <c r="S68" s="155" t="s">
        <v>94</v>
      </c>
      <c r="T68" s="155" t="s">
        <v>95</v>
      </c>
      <c r="U68" s="155">
        <v>0</v>
      </c>
      <c r="V68" s="155">
        <f>ROUND(E68*U68,2)</f>
        <v>0</v>
      </c>
      <c r="W68" s="155"/>
      <c r="X68" s="155" t="s">
        <v>96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97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70">
        <v>55</v>
      </c>
      <c r="B69" s="171" t="s">
        <v>189</v>
      </c>
      <c r="C69" s="178" t="s">
        <v>190</v>
      </c>
      <c r="D69" s="172" t="s">
        <v>163</v>
      </c>
      <c r="E69" s="173">
        <v>1</v>
      </c>
      <c r="F69" s="174">
        <v>0</v>
      </c>
      <c r="G69" s="175">
        <f>ROUND(E69*F69,2)</f>
        <v>0</v>
      </c>
      <c r="H69" s="156">
        <v>50000</v>
      </c>
      <c r="I69" s="155">
        <f>ROUND(E69*H69,2)</f>
        <v>50000</v>
      </c>
      <c r="J69" s="156">
        <v>0</v>
      </c>
      <c r="K69" s="155">
        <f>ROUND(E69*J69,2)</f>
        <v>0</v>
      </c>
      <c r="L69" s="155">
        <v>21</v>
      </c>
      <c r="M69" s="155">
        <f>G69*(1+L69/100)</f>
        <v>0</v>
      </c>
      <c r="N69" s="155">
        <v>0</v>
      </c>
      <c r="O69" s="155">
        <f>ROUND(E69*N69,2)</f>
        <v>0</v>
      </c>
      <c r="P69" s="155">
        <v>0</v>
      </c>
      <c r="Q69" s="155">
        <f>ROUND(E69*P69,2)</f>
        <v>0</v>
      </c>
      <c r="R69" s="155"/>
      <c r="S69" s="155" t="s">
        <v>94</v>
      </c>
      <c r="T69" s="155" t="s">
        <v>95</v>
      </c>
      <c r="U69" s="155">
        <v>0</v>
      </c>
      <c r="V69" s="155">
        <f>ROUND(E69*U69,2)</f>
        <v>0</v>
      </c>
      <c r="W69" s="155"/>
      <c r="X69" s="155" t="s">
        <v>96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97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22.5" outlineLevel="1" x14ac:dyDescent="0.2">
      <c r="A70" s="164">
        <v>56</v>
      </c>
      <c r="B70" s="165" t="s">
        <v>191</v>
      </c>
      <c r="C70" s="179" t="s">
        <v>192</v>
      </c>
      <c r="D70" s="166" t="s">
        <v>163</v>
      </c>
      <c r="E70" s="167">
        <v>1</v>
      </c>
      <c r="F70" s="168">
        <v>0</v>
      </c>
      <c r="G70" s="169">
        <f>ROUND(E70*F70,2)</f>
        <v>0</v>
      </c>
      <c r="H70" s="156">
        <v>30000</v>
      </c>
      <c r="I70" s="155">
        <f>ROUND(E70*H70,2)</f>
        <v>30000</v>
      </c>
      <c r="J70" s="156">
        <v>0</v>
      </c>
      <c r="K70" s="155">
        <f>ROUND(E70*J70,2)</f>
        <v>0</v>
      </c>
      <c r="L70" s="155">
        <v>21</v>
      </c>
      <c r="M70" s="155">
        <f>G70*(1+L70/100)</f>
        <v>0</v>
      </c>
      <c r="N70" s="155">
        <v>0</v>
      </c>
      <c r="O70" s="155">
        <f>ROUND(E70*N70,2)</f>
        <v>0</v>
      </c>
      <c r="P70" s="155">
        <v>0</v>
      </c>
      <c r="Q70" s="155">
        <f>ROUND(E70*P70,2)</f>
        <v>0</v>
      </c>
      <c r="R70" s="155"/>
      <c r="S70" s="155" t="s">
        <v>94</v>
      </c>
      <c r="T70" s="155" t="s">
        <v>95</v>
      </c>
      <c r="U70" s="155">
        <v>0</v>
      </c>
      <c r="V70" s="155">
        <f>ROUND(E70*U70,2)</f>
        <v>0</v>
      </c>
      <c r="W70" s="155"/>
      <c r="X70" s="155" t="s">
        <v>96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97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x14ac:dyDescent="0.2">
      <c r="A71" s="3"/>
      <c r="B71" s="4"/>
      <c r="C71" s="180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AE71">
        <v>15</v>
      </c>
      <c r="AF71">
        <v>21</v>
      </c>
      <c r="AG71" t="s">
        <v>76</v>
      </c>
    </row>
    <row r="72" spans="1:60" x14ac:dyDescent="0.2">
      <c r="A72" s="151"/>
      <c r="B72" s="152" t="s">
        <v>31</v>
      </c>
      <c r="C72" s="181"/>
      <c r="D72" s="153"/>
      <c r="E72" s="154"/>
      <c r="F72" s="154"/>
      <c r="G72" s="176">
        <f>G8+G14+G44+G47+G52+G60+G66</f>
        <v>0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E72">
        <f>SUMIF(L7:L70,AE71,G7:G70)</f>
        <v>0</v>
      </c>
      <c r="AF72">
        <f>SUMIF(L7:L70,AF71,G7:G70)</f>
        <v>0</v>
      </c>
      <c r="AG72" t="s">
        <v>193</v>
      </c>
    </row>
    <row r="73" spans="1:60" x14ac:dyDescent="0.2">
      <c r="A73" s="151"/>
      <c r="B73" s="152" t="s">
        <v>200</v>
      </c>
      <c r="C73" s="181"/>
      <c r="D73" s="153"/>
      <c r="E73" s="154"/>
      <c r="F73" s="154"/>
      <c r="G73" s="176">
        <f>G8+G14+G44+G60+G66</f>
        <v>0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60" x14ac:dyDescent="0.2">
      <c r="A74" s="3"/>
      <c r="B74" s="4"/>
      <c r="C74" s="180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258" t="s">
        <v>194</v>
      </c>
      <c r="B75" s="258"/>
      <c r="C75" s="259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239"/>
      <c r="B76" s="240"/>
      <c r="C76" s="241"/>
      <c r="D76" s="240"/>
      <c r="E76" s="240"/>
      <c r="F76" s="240"/>
      <c r="G76" s="24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AG76" t="s">
        <v>195</v>
      </c>
    </row>
    <row r="77" spans="1:60" x14ac:dyDescent="0.2">
      <c r="A77" s="243"/>
      <c r="B77" s="244"/>
      <c r="C77" s="245"/>
      <c r="D77" s="244"/>
      <c r="E77" s="244"/>
      <c r="F77" s="244"/>
      <c r="G77" s="24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243"/>
      <c r="B78" s="244"/>
      <c r="C78" s="245"/>
      <c r="D78" s="244"/>
      <c r="E78" s="244"/>
      <c r="F78" s="244"/>
      <c r="G78" s="24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A79" s="243"/>
      <c r="B79" s="244"/>
      <c r="C79" s="245"/>
      <c r="D79" s="244"/>
      <c r="E79" s="244"/>
      <c r="F79" s="244"/>
      <c r="G79" s="24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247"/>
      <c r="B80" s="248"/>
      <c r="C80" s="249"/>
      <c r="D80" s="248"/>
      <c r="E80" s="248"/>
      <c r="F80" s="248"/>
      <c r="G80" s="25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3"/>
      <c r="B81" s="4"/>
      <c r="C81" s="180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C82" s="182"/>
      <c r="D82" s="10"/>
      <c r="AG82" t="s">
        <v>196</v>
      </c>
    </row>
    <row r="83" spans="1:33" x14ac:dyDescent="0.2">
      <c r="D83" s="10"/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</sheetData>
  <mergeCells count="6">
    <mergeCell ref="A76:G80"/>
    <mergeCell ref="A1:G1"/>
    <mergeCell ref="C2:G2"/>
    <mergeCell ref="C3:G3"/>
    <mergeCell ref="C4:G4"/>
    <mergeCell ref="A75:C7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SR SR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'SR SR Pol'!Názvy_tisku</vt:lpstr>
      <vt:lpstr>oadresa</vt:lpstr>
      <vt:lpstr>Stavba!Objednatel</vt:lpstr>
      <vt:lpstr>Stavba!Objekt</vt:lpstr>
      <vt:lpstr>'SR SR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strucovsky</cp:lastModifiedBy>
  <cp:lastPrinted>2020-02-17T06:02:20Z</cp:lastPrinted>
  <dcterms:created xsi:type="dcterms:W3CDTF">2009-04-08T07:15:50Z</dcterms:created>
  <dcterms:modified xsi:type="dcterms:W3CDTF">2020-02-17T06:55:16Z</dcterms:modified>
</cp:coreProperties>
</file>